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hidePivotFieldList="1" defaultThemeVersion="124226"/>
  <mc:AlternateContent xmlns:mc="http://schemas.openxmlformats.org/markup-compatibility/2006">
    <mc:Choice Requires="x15">
      <x15ac:absPath xmlns:x15ac="http://schemas.microsoft.com/office/spreadsheetml/2010/11/ac" url="C:\Users\DELL\Documents\TESIS ANDREA FB\Anexos documentos finca Buena Vista\"/>
    </mc:Choice>
  </mc:AlternateContent>
  <xr:revisionPtr revIDLastSave="0" documentId="13_ncr:1_{AF23299F-74C8-4399-9872-7DD88A00362F}" xr6:coauthVersionLast="47" xr6:coauthVersionMax="47" xr10:uidLastSave="{00000000-0000-0000-0000-000000000000}"/>
  <bookViews>
    <workbookView xWindow="-110" yWindow="-110" windowWidth="19420" windowHeight="10420" tabRatio="770" xr2:uid="{00000000-000D-0000-FFFF-FFFF00000000}"/>
  </bookViews>
  <sheets>
    <sheet name="Evaluacion de impactos FB" sheetId="5" r:id="rId1"/>
  </sheets>
  <definedNames>
    <definedName name="aspecto" localSheetId="0">'Evaluacion de impactos FB'!$D$4892</definedName>
    <definedName name="aspecto">#REF!</definedName>
  </definedNames>
  <calcPr calcId="181029"/>
</workbook>
</file>

<file path=xl/calcChain.xml><?xml version="1.0" encoding="utf-8"?>
<calcChain xmlns="http://schemas.openxmlformats.org/spreadsheetml/2006/main">
  <c r="O15" i="5" l="1"/>
  <c r="O16" i="5"/>
  <c r="O17" i="5"/>
  <c r="O18" i="5"/>
  <c r="O19" i="5"/>
  <c r="O20" i="5"/>
  <c r="O21" i="5"/>
  <c r="O22" i="5"/>
  <c r="O23" i="5"/>
  <c r="O24" i="5"/>
  <c r="O25" i="5"/>
  <c r="Z16" i="5" l="1"/>
  <c r="AA16" i="5" s="1"/>
  <c r="Z17" i="5"/>
  <c r="AA17" i="5" s="1"/>
  <c r="Z18" i="5"/>
  <c r="AA18" i="5" s="1"/>
  <c r="Z19" i="5"/>
  <c r="AA19" i="5" s="1"/>
  <c r="Z20" i="5"/>
  <c r="AA20" i="5" s="1"/>
  <c r="Z22" i="5"/>
  <c r="AA22" i="5" s="1"/>
  <c r="Z23" i="5"/>
  <c r="AA23" i="5" s="1"/>
  <c r="Z24" i="5"/>
  <c r="AA24" i="5" s="1"/>
  <c r="Z25" i="5"/>
  <c r="AA25" i="5" s="1"/>
  <c r="Z21" i="5" l="1"/>
  <c r="AA21" i="5" s="1"/>
  <c r="Z15" i="5"/>
  <c r="AA15" i="5" s="1"/>
</calcChain>
</file>

<file path=xl/sharedStrings.xml><?xml version="1.0" encoding="utf-8"?>
<sst xmlns="http://schemas.openxmlformats.org/spreadsheetml/2006/main" count="668" uniqueCount="394">
  <si>
    <t>CODIGO REGIONAL</t>
  </si>
  <si>
    <t>REGIONAL</t>
  </si>
  <si>
    <t>CODIGO CENTRO DE FORMACIÓN</t>
  </si>
  <si>
    <t>CENTRO DE FORMACIÓN</t>
  </si>
  <si>
    <t>RESPONSABLE DEL DILIGENCIAMIENTO</t>
  </si>
  <si>
    <t>ASPECTO AMBIENTAL</t>
  </si>
  <si>
    <t>IMPACTO AMBIENTAL</t>
  </si>
  <si>
    <t>RECURSO</t>
  </si>
  <si>
    <t>Naturaleza</t>
  </si>
  <si>
    <t>Extensión</t>
  </si>
  <si>
    <t>Persistencia</t>
  </si>
  <si>
    <t>Sinergia</t>
  </si>
  <si>
    <t>Efecto</t>
  </si>
  <si>
    <t>Recuperabilidad</t>
  </si>
  <si>
    <t>Intensidad</t>
  </si>
  <si>
    <t>Momento</t>
  </si>
  <si>
    <t>Reversibilidad</t>
  </si>
  <si>
    <t>Acumulación</t>
  </si>
  <si>
    <t>Periodicidad</t>
  </si>
  <si>
    <t>IMPORTANCIA</t>
  </si>
  <si>
    <t>CLASIFICACIÓN</t>
  </si>
  <si>
    <t>1 Aire</t>
  </si>
  <si>
    <t>2 Agua</t>
  </si>
  <si>
    <t>3 Suelo</t>
  </si>
  <si>
    <t>7 Todos</t>
  </si>
  <si>
    <t>5 Flora</t>
  </si>
  <si>
    <t>4 Fauna</t>
  </si>
  <si>
    <t>6 Energético</t>
  </si>
  <si>
    <t>PROCESOS</t>
  </si>
  <si>
    <t xml:space="preserve">ASPECTO AMBIENTAL </t>
  </si>
  <si>
    <t>IMPACTOS AMBIENTALES</t>
  </si>
  <si>
    <t>Antioquia</t>
  </si>
  <si>
    <t xml:space="preserve">Centro de los Recursos Naturales Renovables la Salada </t>
  </si>
  <si>
    <t>Centro del Diseño y Manufactura del Cuero</t>
  </si>
  <si>
    <t>Centro de Formación en Diseño, Confección y Moda</t>
  </si>
  <si>
    <t>Centro para el Desarrollo del Hábitat y la Construcción</t>
  </si>
  <si>
    <t>Centro de Tecnología de la Manufactura Avanzada</t>
  </si>
  <si>
    <t>Centro Tecnológico del Mobiliario</t>
  </si>
  <si>
    <t>Centro de Comercio</t>
  </si>
  <si>
    <t>Centro de Servicios de Salud</t>
  </si>
  <si>
    <t xml:space="preserve">Centro de Servicios y Gestión Empresarial </t>
  </si>
  <si>
    <t>Complejo Tecnológico para la Gestión Agroempresarial</t>
  </si>
  <si>
    <t>Complejo Tecnológico Minero Agroempresarial</t>
  </si>
  <si>
    <t>Centro de la Innovación, la Agroindustria y el Turismo</t>
  </si>
  <si>
    <t>Complejo Tecnológico Agroindustrial, Pecuario y Turístico</t>
  </si>
  <si>
    <t>Atlántico</t>
  </si>
  <si>
    <t>Centro para el Desarrollo Agroecológico y Agroindustrial</t>
  </si>
  <si>
    <t>Centro Nacional Colombo Alemán</t>
  </si>
  <si>
    <t>Centro Industrial y de Aviación</t>
  </si>
  <si>
    <t>Distrito Capital</t>
  </si>
  <si>
    <t>Centro de Tecnologías para la Construcción y la Madera</t>
  </si>
  <si>
    <t>Centro de Electricidad, Electrónica y Telecomunicaciones</t>
  </si>
  <si>
    <t>Centro de Gestión Industrial</t>
  </si>
  <si>
    <t>Centro de Manufactura en Textiles y Cuero</t>
  </si>
  <si>
    <t>Centro de Tecnologías del Transporte</t>
  </si>
  <si>
    <t>Centro Metalmecánico</t>
  </si>
  <si>
    <t>Centro de Materiales y Ensayos</t>
  </si>
  <si>
    <t>Centro de Diseño y Metrología</t>
  </si>
  <si>
    <t>Centro para la Industria de la Comunicación Grafica</t>
  </si>
  <si>
    <t>Centro de Gestión de Mercados, Logística y Tecnologías de la Información</t>
  </si>
  <si>
    <t>Centro de Formación de Talento Humano en Salud</t>
  </si>
  <si>
    <t>Centro de Gestión Administrativa</t>
  </si>
  <si>
    <t>Centro de Servicios Financieros</t>
  </si>
  <si>
    <t>Centro Nacional de Hotelería, Turismo y Alimentos</t>
  </si>
  <si>
    <t>Centro Agroempresarial y Minero</t>
  </si>
  <si>
    <t>Centro para la Industria Petroquímica</t>
  </si>
  <si>
    <t>Boyacá</t>
  </si>
  <si>
    <t xml:space="preserve">Centro de Desarrollo Agropecuario y Agroindustrial </t>
  </si>
  <si>
    <t>Centro Minero</t>
  </si>
  <si>
    <t xml:space="preserve">Centro de Gestión Administrativa y Fortalecimiento Empresarial </t>
  </si>
  <si>
    <t>Centro Industrial de Mantenimiento y Manufactura</t>
  </si>
  <si>
    <t>Caldas</t>
  </si>
  <si>
    <t>Centro de Automatización Industrial</t>
  </si>
  <si>
    <t>Centro de Procesos Industriales</t>
  </si>
  <si>
    <t>Centro Pecuario y Agroempresarial</t>
  </si>
  <si>
    <t>Caquetá</t>
  </si>
  <si>
    <t>Centro Tecnológico de la Amazonia</t>
  </si>
  <si>
    <t>Cauca</t>
  </si>
  <si>
    <t>Centro Agropecuario</t>
  </si>
  <si>
    <t xml:space="preserve">Centro de Teleinformática y Producción Industrial </t>
  </si>
  <si>
    <t>Cesar</t>
  </si>
  <si>
    <t>Centro Biotecnológico del Caribe</t>
  </si>
  <si>
    <t xml:space="preserve">Centro Agroempresarial </t>
  </si>
  <si>
    <t>Centro de Operación y Mantenimiento Minero</t>
  </si>
  <si>
    <t>Córdoba</t>
  </si>
  <si>
    <t>Cundinamarca</t>
  </si>
  <si>
    <t>Centro Industrial y Desarrollo Empresarial de Soacha</t>
  </si>
  <si>
    <t>Centro de Desarrollo Agroindustrial y Empresarial</t>
  </si>
  <si>
    <t xml:space="preserve">Centro Agroecológico y Empresarial </t>
  </si>
  <si>
    <t>Centro de la Tecnología del Diseño y la Productividad Empresarial</t>
  </si>
  <si>
    <t>Centro de Biotecnología Agropecuaria</t>
  </si>
  <si>
    <t xml:space="preserve">Centro de Desarrollo Agroempresarial </t>
  </si>
  <si>
    <t>Choco</t>
  </si>
  <si>
    <t>Centro de Recursos Naturales, Industria y Biodiversidad</t>
  </si>
  <si>
    <t>Huila</t>
  </si>
  <si>
    <t>Centro de Formación Agroindustrial</t>
  </si>
  <si>
    <t>Centro Agroempresarial y Desarrollo Pecuario del Huila</t>
  </si>
  <si>
    <t>Centro de Desarrollo Agroempresarial y Turístico del Huila</t>
  </si>
  <si>
    <t>Centro de Gestión y Desarrollo Sostenible Surcolombiano</t>
  </si>
  <si>
    <t>Guajira</t>
  </si>
  <si>
    <t>Centro Industrial y de Energías Alternativas</t>
  </si>
  <si>
    <t>Centro Agroempresarial y Acuícola</t>
  </si>
  <si>
    <t>Magdalena</t>
  </si>
  <si>
    <t>Meta</t>
  </si>
  <si>
    <t xml:space="preserve">Centro Agroindustrial del Meta </t>
  </si>
  <si>
    <t>Centro de Industria y Servicios del Meta</t>
  </si>
  <si>
    <t>Nariño</t>
  </si>
  <si>
    <t>Centro Sur Colombiano de Logística Internacional</t>
  </si>
  <si>
    <t>Centro Agroindustrial y Pesquero de la Costa Pacifica</t>
  </si>
  <si>
    <t>Centro Internacional de Producción Limpia Lope</t>
  </si>
  <si>
    <t>Quindío</t>
  </si>
  <si>
    <t>Centro Agroindustrial</t>
  </si>
  <si>
    <t>Centro para el Desarrollo Tecnológico de la Construcción</t>
  </si>
  <si>
    <t>Risaralda</t>
  </si>
  <si>
    <t>Centro de Diseño e Innovación Tecnológica Industrial</t>
  </si>
  <si>
    <t>Centro Comercio y Servicios</t>
  </si>
  <si>
    <t>Santander</t>
  </si>
  <si>
    <t>Centro Industrial de Mantenimiento Integral</t>
  </si>
  <si>
    <t>Centro Industrial del Diseño y la Manufactura</t>
  </si>
  <si>
    <t>Centro de Servicios Empresariales y Turísticos</t>
  </si>
  <si>
    <t>Centro Industrial y del Desarrollo Tecnológico</t>
  </si>
  <si>
    <t>Centro Agroturístico</t>
  </si>
  <si>
    <t>Centro Agroempresarial y Turístico de los Andes</t>
  </si>
  <si>
    <t xml:space="preserve">Centro de Gestión Agroempresarial del Oriente </t>
  </si>
  <si>
    <t>Sucre</t>
  </si>
  <si>
    <t>Tolima</t>
  </si>
  <si>
    <t>Centro Agropecuario la Granja</t>
  </si>
  <si>
    <t>Centro de Industria y Construcción</t>
  </si>
  <si>
    <t>Valle</t>
  </si>
  <si>
    <t>Centro Agropecuario de Buga</t>
  </si>
  <si>
    <t>Centro Náutico Pesquero de Buenaventura</t>
  </si>
  <si>
    <t>Centro de Electricidad y Automatización Industrial CEAI</t>
  </si>
  <si>
    <t>Centro de la Construcción</t>
  </si>
  <si>
    <t>Centro de Diseño Tecnológico Industrial</t>
  </si>
  <si>
    <t>Centro de Gestión Tecnológica de Servicios</t>
  </si>
  <si>
    <t>Centro de Tecnologías Agroindustriales</t>
  </si>
  <si>
    <t>Centro de Biotecnología Industrial</t>
  </si>
  <si>
    <t>Arauca</t>
  </si>
  <si>
    <t>Centro de Gestión y Desarrollo Agroindustrial de Arauca</t>
  </si>
  <si>
    <t>Casanare</t>
  </si>
  <si>
    <t>Centro Agroindustrial y Fortalecimiento Empresarial de Casanare</t>
  </si>
  <si>
    <t>Putumayo</t>
  </si>
  <si>
    <t>Centro Agroforestal y Acuícola Arapaima</t>
  </si>
  <si>
    <t>Amazonas</t>
  </si>
  <si>
    <t>Centro para la Biodiversidad y el Turismo del Amazonas</t>
  </si>
  <si>
    <t>Guainía</t>
  </si>
  <si>
    <t xml:space="preserve">Centro Ambiental y Ecoturístico del Nororiente Amazónico </t>
  </si>
  <si>
    <t>Guaviare</t>
  </si>
  <si>
    <t>Centro de Desarrollo Agroindustrial, Turístico y Tecnológico del Guaviare</t>
  </si>
  <si>
    <t>Vaupés</t>
  </si>
  <si>
    <t>Centro Agropecuario y de Servicios Ambientales Jiri Jirimo</t>
  </si>
  <si>
    <t>Vichada</t>
  </si>
  <si>
    <t>Centro de Producción y Transformación Agroindustrial de la Orinoquia</t>
  </si>
  <si>
    <t>Bolívar</t>
  </si>
  <si>
    <t>Dirección General</t>
  </si>
  <si>
    <t>San Andrés</t>
  </si>
  <si>
    <t>PROGRAMA RELACIONADO</t>
  </si>
  <si>
    <t>1 Programa de Ahorro y Uso Eficiente de Energía</t>
  </si>
  <si>
    <t>2 Programa de Ahorro y Uso Eficiente de Agua</t>
  </si>
  <si>
    <t>3 Programa de Manejo de Residuos</t>
  </si>
  <si>
    <t>4 Programa de Control de Vertimientos</t>
  </si>
  <si>
    <t>5 Programa de Control de Emisiones Atmosféricas</t>
  </si>
  <si>
    <t>6 Plan de Contingencia</t>
  </si>
  <si>
    <t>7 Otro o no aplica</t>
  </si>
  <si>
    <t>CUMPLIMIENTO</t>
  </si>
  <si>
    <t xml:space="preserve">Cumple </t>
  </si>
  <si>
    <t xml:space="preserve">No cumple </t>
  </si>
  <si>
    <t>No aplica</t>
  </si>
  <si>
    <t>DESCRIPCIÓN OTRO ASPECTO AMBIENTAL</t>
  </si>
  <si>
    <t>DESCRIPCIÓN OTRO IMPACTO AMBIENTAL</t>
  </si>
  <si>
    <t>Centro de Comercio y Servicios - Atlántico</t>
  </si>
  <si>
    <t>Centro de Comercio y Servicios - Bolivar</t>
  </si>
  <si>
    <t>Centro de Comercio y Servicios - Caldas</t>
  </si>
  <si>
    <t>Centro de Comercio y Servicios - Cauca</t>
  </si>
  <si>
    <t>Centro de Comercio y Servicios - Tolima</t>
  </si>
  <si>
    <t>Centro Atención Sector Agropecuario - Norte de Santander</t>
  </si>
  <si>
    <t>Centro Atención Sector Agropecuario - Risaralda</t>
  </si>
  <si>
    <t>Centro Atención Sector Agropecuario - Santander</t>
  </si>
  <si>
    <t>Negativo</t>
  </si>
  <si>
    <t>Gestión de Infraestructura y Logística</t>
  </si>
  <si>
    <t>Gestión de Comunicaciones</t>
  </si>
  <si>
    <t>Gestión Documental</t>
  </si>
  <si>
    <t>Gestión Jurídica</t>
  </si>
  <si>
    <t>Gestión de Recursos Financieros</t>
  </si>
  <si>
    <t>Direccionamiento Estratégico</t>
  </si>
  <si>
    <t>Gestión de Tecnologías de Información</t>
  </si>
  <si>
    <t>Gestión del Talento Humano</t>
  </si>
  <si>
    <t>Relacionamiento Empresarial y Gestión del Cliente</t>
  </si>
  <si>
    <t>Gestión de Formación Profesional Integral</t>
  </si>
  <si>
    <t>Gestión por Competencias para las Cualificaciones</t>
  </si>
  <si>
    <t>Gestión de la Innovación y la Competitividad</t>
  </si>
  <si>
    <t>Gestión de Emprendimiento y Empresarismo</t>
  </si>
  <si>
    <t>Gestión de Articulación Regional</t>
  </si>
  <si>
    <t>Gestión de Contratación y Convenios</t>
  </si>
  <si>
    <t>DESCRIPCIÓN DE LAS CONDICIONES EN LAS QUE SE REALIZA LA ACTIVIDAD</t>
  </si>
  <si>
    <t>SISTEMA INTEGRADO DE GESTIÓN</t>
  </si>
  <si>
    <t xml:space="preserve">    
</t>
  </si>
  <si>
    <t>ID NACIONAL</t>
  </si>
  <si>
    <t>NOMBRE DIRECCIÓN REGIONAL O DIRECCIÓN GENERAL</t>
  </si>
  <si>
    <t>Despacho Regional Antioquia</t>
  </si>
  <si>
    <t>Centro Tecnologico de Gestión Industrial</t>
  </si>
  <si>
    <t xml:space="preserve">Complejo Tecnologico Tuístico y Agroindustrial del Occidente Antioqueño </t>
  </si>
  <si>
    <t>Despacho Regional Atlántico</t>
  </si>
  <si>
    <t>Despacho Regional Distrito Capital</t>
  </si>
  <si>
    <t>Centro de Formación en Actividad Física y Cultura</t>
  </si>
  <si>
    <t>Despacho Regional Bolivar</t>
  </si>
  <si>
    <t>Centro Internacional Naútico, Fluvial y Portuario</t>
  </si>
  <si>
    <t>Despacho Regional Boyacá</t>
  </si>
  <si>
    <t>Despacho Regional Caldas</t>
  </si>
  <si>
    <t>Centro para la Formación Cafetera</t>
  </si>
  <si>
    <t>Despacho Regional Caquetá</t>
  </si>
  <si>
    <t>Despacho Regional Cauca</t>
  </si>
  <si>
    <t>Despacho Regional Cesar</t>
  </si>
  <si>
    <t>Centro de Comercio, Industria y Turismo</t>
  </si>
  <si>
    <t>Centro de Biotecnología El Porvenir</t>
  </si>
  <si>
    <t>Despacho Regional Cundinamarca</t>
  </si>
  <si>
    <t>Despacho Regional Choco</t>
  </si>
  <si>
    <t>Despacho Regional Huila</t>
  </si>
  <si>
    <t>Centro de la  Industria, la Empresa y los Servicios</t>
  </si>
  <si>
    <t>Despacho Regional Guajira</t>
  </si>
  <si>
    <t>Despacho Regional Magdalena</t>
  </si>
  <si>
    <t>Centro Acuícola y Agroindustrial de Gaira</t>
  </si>
  <si>
    <t xml:space="preserve">Centro de Logística y Promoción Ecoturística del Magdalena </t>
  </si>
  <si>
    <t>Despacho Regional Meta</t>
  </si>
  <si>
    <t>Despacho Regional Nariño</t>
  </si>
  <si>
    <t>Norte de Santander</t>
  </si>
  <si>
    <t>Despacho Regional Norte de Santander</t>
  </si>
  <si>
    <t xml:space="preserve">Centro de la  Industria, la  Empresa y los Servicios </t>
  </si>
  <si>
    <t>Despacho Regional Quindío</t>
  </si>
  <si>
    <t>Despacho Regional Risaralda</t>
  </si>
  <si>
    <t>Despacho Regional Santander</t>
  </si>
  <si>
    <t>Despacho Regional Sucre</t>
  </si>
  <si>
    <t>Centro de la  Innovación, la Tecnología y los Servicios</t>
  </si>
  <si>
    <t>Despacho Regional Tolima</t>
  </si>
  <si>
    <t>Despacho Regional Valle</t>
  </si>
  <si>
    <t>Centro Latinoamericano de Especies Menores</t>
  </si>
  <si>
    <t>Centro Nacional de Asistencia Técnica a la Industria Astin</t>
  </si>
  <si>
    <t>Despacho Regional Arauca</t>
  </si>
  <si>
    <t>Despacho Regional Casanare</t>
  </si>
  <si>
    <t>Despacho Regional Putumayo</t>
  </si>
  <si>
    <t>Despacho Regional San Andres</t>
  </si>
  <si>
    <t>Centro de Formación Turística, Gente de Mar y  de Servicios</t>
  </si>
  <si>
    <t>Despacho Regional Amazonas</t>
  </si>
  <si>
    <t>Despacho Regional Guainía</t>
  </si>
  <si>
    <t>Despacho Regional Guaviare</t>
  </si>
  <si>
    <t>Despacho Regional Vaupés</t>
  </si>
  <si>
    <t>Despacho Regional Vichada</t>
  </si>
  <si>
    <t>Oficina de Control Interno</t>
  </si>
  <si>
    <t>Oficina de Control Interno Disciplinario</t>
  </si>
  <si>
    <t xml:space="preserve">Oficina de Comunicaciones </t>
  </si>
  <si>
    <t>Oficina de Sistemas</t>
  </si>
  <si>
    <t>Dirección Jurídica</t>
  </si>
  <si>
    <t>Secretaría General</t>
  </si>
  <si>
    <t>Dirección de Planeación y Direccionamiento Corporativo</t>
  </si>
  <si>
    <t>Dirección Administrativa y Financiera</t>
  </si>
  <si>
    <t>Dirección de Empleo y Trabajo</t>
  </si>
  <si>
    <t>Dirección de Formación Profesional</t>
  </si>
  <si>
    <t>Dirección Sistema Nacional de Formación para el Trabajo</t>
  </si>
  <si>
    <t>Dirección de Promoción y Relaciones Corporativas</t>
  </si>
  <si>
    <t>Despacho Regional Cordoba</t>
  </si>
  <si>
    <t>MEDIDA DE MANEJO</t>
  </si>
  <si>
    <t>FORMATO MATRIZ DE IDENTIFICACIÓN DE ASPECTOS Y VALORACIÓN DE IMPACTOS AMBIENTALES</t>
  </si>
  <si>
    <t xml:space="preserve">SUBACTIVIDAD QUE GENERA EL IMPACTO </t>
  </si>
  <si>
    <t>ACTIVIDAD(ES) DEL PROCESO</t>
  </si>
  <si>
    <t>Gestión de Empleo, Análisis Ocupacional y Empleabilidad</t>
  </si>
  <si>
    <t xml:space="preserve">Gestión de Evaluación y Control </t>
  </si>
  <si>
    <t>Despacho Dirección General</t>
  </si>
  <si>
    <t>Positivo</t>
  </si>
  <si>
    <t>Valor Naturaleza</t>
  </si>
  <si>
    <t>Muy alto +</t>
  </si>
  <si>
    <t>Bajo +</t>
  </si>
  <si>
    <t>Medio -</t>
  </si>
  <si>
    <t>Muy alto -</t>
  </si>
  <si>
    <t>Alto -</t>
  </si>
  <si>
    <t>Bajo -</t>
  </si>
  <si>
    <t>Medio +</t>
  </si>
  <si>
    <t>Alto +</t>
  </si>
  <si>
    <t>ASPECTOS AMBIENTALES TRANSVERSALES</t>
  </si>
  <si>
    <t>1. Consumo de materiales</t>
  </si>
  <si>
    <t>2. Consumo de combustibles</t>
  </si>
  <si>
    <t>3. Generación de residuos aprovechables reciclables</t>
  </si>
  <si>
    <t>4. Generación de residuos aprovechables reutilizables</t>
  </si>
  <si>
    <t>5. Generación de residuos orgánicos aprovechables</t>
  </si>
  <si>
    <t>6. Generación de residuos no aprovechables</t>
  </si>
  <si>
    <t>7. Generación de residuos peligrosos</t>
  </si>
  <si>
    <t>8. Generación de residuos hospitalarios</t>
  </si>
  <si>
    <t>9. Generación de escombros</t>
  </si>
  <si>
    <t>10. Generación de todo tipo de residuos</t>
  </si>
  <si>
    <t>11. Generación de ruido</t>
  </si>
  <si>
    <t>12. Generación de emisiones atmosféricas por fuentes fijas</t>
  </si>
  <si>
    <t>13. Generación de emisiones atmosféricas por fuentes móviles</t>
  </si>
  <si>
    <t xml:space="preserve">14. Generación de otras emisiones atmosféricas </t>
  </si>
  <si>
    <t>15. Generación de olores ofensivos</t>
  </si>
  <si>
    <t>16. Publicidad Exterior Visual</t>
  </si>
  <si>
    <t>17. Vertimientos</t>
  </si>
  <si>
    <t>18. Criterios ambientales para la adquisición de insumos y materiales</t>
  </si>
  <si>
    <t>19. Educación ambiental</t>
  </si>
  <si>
    <t>20. Otro</t>
  </si>
  <si>
    <t>21. Consumo de papel</t>
  </si>
  <si>
    <t>22. Consumo de agua</t>
  </si>
  <si>
    <t>23. Consumo de energía</t>
  </si>
  <si>
    <t>24. Generación de residuos peligrosos - tóner</t>
  </si>
  <si>
    <t>25. Generación de residuos peligrosos - luminarias</t>
  </si>
  <si>
    <t>26. Generación de residuos de aparatos eléctricos y electrónicos - RAEE</t>
  </si>
  <si>
    <t>1. Afectación a la fauna</t>
  </si>
  <si>
    <t>2. Afectación a la fauna y flora</t>
  </si>
  <si>
    <t>3. Afectación a la flora</t>
  </si>
  <si>
    <t>4. Afectación a la salud humana</t>
  </si>
  <si>
    <t>5. Agotamiento de los recursos naturales</t>
  </si>
  <si>
    <t>6. Alteración de suelos</t>
  </si>
  <si>
    <t>7. Alteración de ecosistemas</t>
  </si>
  <si>
    <t>8. Alteración paisajistica</t>
  </si>
  <si>
    <t>9. Aumento de la actividad económica</t>
  </si>
  <si>
    <t>10. Cambio en los usos del suelo</t>
  </si>
  <si>
    <t>11. Cambios en la estabilidad del terreno</t>
  </si>
  <si>
    <t>12. Conservación de la flora y fauna</t>
  </si>
  <si>
    <t>13. Contaminación del recurso agua</t>
  </si>
  <si>
    <t>14. Contaminación del recurso aire</t>
  </si>
  <si>
    <t>15. Contaminación del recurso suelo</t>
  </si>
  <si>
    <t>16. Contaminación electromágnetica</t>
  </si>
  <si>
    <t>17. Decrecimiento de la actividad economica</t>
  </si>
  <si>
    <t>18. Desaparición de cuerpos de agua</t>
  </si>
  <si>
    <t>19. Desplazamiento de población</t>
  </si>
  <si>
    <t>20. Erosión</t>
  </si>
  <si>
    <t>21. Concientización  ambiental</t>
  </si>
  <si>
    <t>22. Obtención de materias primas</t>
  </si>
  <si>
    <t>23. Incorporación de nuevas especies</t>
  </si>
  <si>
    <t>24. Incremento de riesgos y accidentalidad</t>
  </si>
  <si>
    <t>25. Modificacion del clima</t>
  </si>
  <si>
    <t>26. Obstruccion de cuerpos de agua</t>
  </si>
  <si>
    <t>27. Perdida de biodiversidad</t>
  </si>
  <si>
    <t>28. Reducción de afectación al ambiente</t>
  </si>
  <si>
    <t>29. Reducción de consumo de energía</t>
  </si>
  <si>
    <t>30. Sobrepresión al relleno sanitario</t>
  </si>
  <si>
    <t>31. Otro</t>
  </si>
  <si>
    <t xml:space="preserve">VALORACIÓN IMPACTO AMBIENTAL 
</t>
  </si>
  <si>
    <t xml:space="preserve">SERVICIO NACIONAL DE APRENDIZAJE - SENA </t>
  </si>
  <si>
    <t>PROCEDIMIENTO DE IDENTIFICACIÓN DE ASPECTOS Y VALORACIÓN DE IMPACTOS AMBIENTALES</t>
  </si>
  <si>
    <t>Código: DE-F-005</t>
  </si>
  <si>
    <t>Versión: 01</t>
  </si>
  <si>
    <t>ANALISIS GENERAL DE LA MATRIZ CONESA</t>
  </si>
  <si>
    <t>CODIGO DEPARTAMENTO</t>
  </si>
  <si>
    <t>NOMBRE DE LA FINCA</t>
  </si>
  <si>
    <t>Andrea Paola Martinez</t>
  </si>
  <si>
    <t>Finca Agroecoturistica y Forestal Buenavista</t>
  </si>
  <si>
    <t>Turismo</t>
  </si>
  <si>
    <t>Senderismo</t>
  </si>
  <si>
    <t>Compactacion al suelo</t>
  </si>
  <si>
    <t xml:space="preserve">Caminatas: Esta actividad puiede causar compactacion al suelo o ersosion en este.  </t>
  </si>
  <si>
    <t>Deterioro de la vegetacion: Al tener cualquier contacto sobre la misma, si el turismo no es debidamente regulado, puede haber desplazamiento de especies de fauna y migracion.</t>
  </si>
  <si>
    <t>Caminatas guiadas</t>
  </si>
  <si>
    <t>caminatas en bosque natural secundario</t>
  </si>
  <si>
    <t>1.Realizar cierres temporales para que el sendero se recupere         2. Control de la capacidad de carga, para evitar presion sobre el ecosistema y recursos naturales, agua,suelo y vegetacion.</t>
  </si>
  <si>
    <t xml:space="preserve">1. Regular las actividades de los guias para garantizar que esten capacitados en gestion ambiental y sean responsables y contribuyan a la conseervacion.                                                                  2. Incentivar el ecoturismo local,generando empleo </t>
  </si>
  <si>
    <t>Observacion de flora y fauna</t>
  </si>
  <si>
    <t>Avistamiento y fotografia de avifauna</t>
  </si>
  <si>
    <t>Alteracion a la avifauna</t>
  </si>
  <si>
    <t>1. Uso de lentes de largo alcance y binoculares de alta calidad para evitar acercaminetos fisicos innecesarios.</t>
  </si>
  <si>
    <t>El avistamiento de avifauna y fotografia puede generar estrés en los animales y alteracion en sus coportamientos.</t>
  </si>
  <si>
    <t>Generacion de empleo</t>
  </si>
  <si>
    <t>Gestion de proyectos turisticos</t>
  </si>
  <si>
    <t>1. Promocion de empleo local                                                                      2. Inclusion de grupos vulnerables                                                             3. diversificacion de oportunidades de empleo, como ventas de productos artesanalaes                                                                                  4. creacion de alianzas publico privadas</t>
  </si>
  <si>
    <t>Fortalecimiento cultural</t>
  </si>
  <si>
    <t>Valor de las tradiciones de comunidades indigenas</t>
  </si>
  <si>
    <t>Identidad y memoria historica</t>
  </si>
  <si>
    <t>Empoderamiento comunitario</t>
  </si>
  <si>
    <t xml:space="preserve">1. Participacion comunitaria activa ; involucrar comunidades en todas la etapas del proceso, desde la planificacion hasta la ejecusion y monitoreo de actividades relacionadas con su identidad y memoria historica.                                                                                        2. Proteccion del patrimonio cultural;, hacer un inventario cultural,tangibles o intangible(rituaes,tradiciones,sitios sagrados)                                                          3. Creacion de comites culturales:  Establecer grupos locales que lideren iniciativa de preservacion y supervisen la autenticidad y respeto en la representacion de su cultura.
</t>
  </si>
  <si>
    <t>Se refiere a la promocion, preservacion y valoracion de las tradiciones,conocimientos y expresiones culturales de las comunidades  locales,  especialmente aquellas indigenas y campesinas .</t>
  </si>
  <si>
    <t>Sobreexplotacion de recursos</t>
  </si>
  <si>
    <t>Uso intensivo de los recursos ,agua,suelo,Bosques,humedales,fauna para(alimento)</t>
  </si>
  <si>
    <t>Utilizacion de los recursos sin algun control</t>
  </si>
  <si>
    <t xml:space="preserve">Perdida de la biodiversidad </t>
  </si>
  <si>
    <t>1. Establecer practicas de aprovechamiento sostenible para los recuros agua,flora,etc                                                                                     2. uso de energia solar; instalar  paneles solares                                    3.reducir la genracion de residuos</t>
  </si>
  <si>
    <t>Conflicto sociales</t>
  </si>
  <si>
    <t>Competencia por sitios de prestacion de turismo</t>
  </si>
  <si>
    <t>Rivalidad entre los distintos actores, ya sean empresas u operadores turisticos,comunidades,vecinos o entidades locales, que buscan ofrecer productos y servicios a los turistas que visitan la zona.</t>
  </si>
  <si>
    <t>Competencia por precios y promociones</t>
  </si>
  <si>
    <t>Reduccion de margen de ganacias</t>
  </si>
  <si>
    <t>1. Establecer precios justos de ls tarifas de servicios turisticos                                                                                    2. Creacion de asociaciones, entre operadores turisticos,empresas de alojamiento,guias locales,comunidades y autoridades locales para desarrollar paquetes turisticos integrados y estrategias conjuntas de marketing.</t>
  </si>
  <si>
    <t>Actividades recreativas</t>
  </si>
  <si>
    <t>Interaccion con la naturaleza</t>
  </si>
  <si>
    <t>Desplazamiento de habitad</t>
  </si>
  <si>
    <t>Hablar en voz alta o caminar en grupos grandes puede generar ruido y alterar la tranquilidad del entorno.</t>
  </si>
  <si>
    <t>Esta matriz de evaluacion de impactos se aplico en la finca AGROECOTURISTICA Y FORESTAl BUENA VISTA, UBICADA EN LA VEREDA CHAPARRAL BAJO EN EL MUNICIPIO DEL EL RETORNO GUAVIARE, en esta se plasmaron las subactividades que generan el posible impactos. Se realizo una descripcion en las condiciones en que se realizan las actividades.  el aspecto que generan estas actividades. el  impacto ambiental que tiene cada actividad,la legislacion ambiental asociada al impacto ambiental, la verificacion del cumplimiento de la legislacion ambiental, la naturaleza del impacto ambiental si es negativo o positivo, valoracion ambiental, dentro de esta valoracion obtubimos la importancia y la clasificacion individual de cada impacto ambiental. Y unas medidade de manejo para cada impacto, estas se determinaron de acuerdo a la actividad y el impacto ambiental.  Esta matriz de conesa tiene como objetivo establecer atraves de los factores ambientales considerados, los indicadores capaces de medirlos, la unidad de medida y la magnitud de los mismos, transformando estos valores en magnitudes representativas. no de su alteracion si no de su imapcto neto sobre el ecosistema. Ademas es una valoracion cuantitativa y cualitativa  a cada posible impacto sobre el medio ambiente.
como se pude observar la  matriz nos permite hacer una valoracion sobre cada impacto y de esta se obtiene de la siguiente manera;  la suma de las valoraciones numericas y asi obtener la valoracion de importancia y su respectiva clasificacion siendo alta, media, baja.
Esta matriz tiene tres faces: Prediccion de la magnitud del impacto, valoracion de impactos y las medidas de prevencion y correccion de impactos.
en conclusion esta matriz es muy importante por que generalisa de manera clara los posibles impactos que se valoran en ella. se pude adaptar a diferentes tipos de proyectos,  permite obtener la valorisacion de los impactos importantes y asi clasificarlos por su valor de importancia y darles una priorizacion.</t>
  </si>
  <si>
    <t>Matriz de evaluacion de impactos Finca Agroecosturistica y Forestal Buenavista, El Retorno Guaviare.</t>
  </si>
  <si>
    <r>
      <rPr>
        <sz val="14"/>
        <rFont val="Times New Roman"/>
        <family val="1"/>
      </rPr>
      <t xml:space="preserve">1. </t>
    </r>
    <r>
      <rPr>
        <sz val="12"/>
        <rFont val="Times New Roman"/>
        <family val="1"/>
      </rPr>
      <t>Crear zonas de silencio para restringir las actividades ruidosas                                                                                       2. Establecer horarios especificos para realizar actividades ruidosas,fuera de las horas de mayor actividad de la fauna, por ejemplo al amanecer.                                                           3. sensibilizar a las personas para que hagan silencio durante la caminata</t>
    </r>
  </si>
  <si>
    <r>
      <rPr>
        <b/>
        <sz val="14"/>
        <rFont val="Times New Roman"/>
        <family val="1"/>
      </rPr>
      <t>1.</t>
    </r>
    <r>
      <rPr>
        <sz val="11"/>
        <rFont val="Times New Roman"/>
        <family val="1"/>
      </rPr>
      <t xml:space="preserve"> sensivilizar a los instructores y aprendices </t>
    </r>
  </si>
  <si>
    <r>
      <rPr>
        <b/>
        <sz val="14"/>
        <rFont val="Times New Roman"/>
        <family val="1"/>
      </rPr>
      <t>1.</t>
    </r>
    <r>
      <rPr>
        <sz val="11"/>
        <rFont val="Times New Roman"/>
        <family val="1"/>
      </rPr>
      <t xml:space="preserve"> Realizar un control y seguimiento mensual 
</t>
    </r>
    <r>
      <rPr>
        <b/>
        <sz val="14"/>
        <rFont val="Times New Roman"/>
        <family val="1"/>
      </rPr>
      <t>2</t>
    </r>
    <r>
      <rPr>
        <sz val="11"/>
        <rFont val="Times New Roman"/>
        <family val="1"/>
      </rPr>
      <t>. Apoyar el uso de papel por las dos caras</t>
    </r>
  </si>
  <si>
    <t xml:space="preserve">La practica de baños de bosque,voces o charlas y demas actividades dentro del bosque con los turistas pueden ocacionar ruidos molestos para la fauna silvestre </t>
  </si>
  <si>
    <t xml:space="preserve">Cabalgata ecologica </t>
  </si>
  <si>
    <t>El transito de caballos no regulado podria afectar el suelo</t>
  </si>
  <si>
    <t xml:space="preserve">Ofrecer empleos directos e indirectos relacionados con el ecoturismo, integrando a la comunidad local con conocimientos en actividades </t>
  </si>
  <si>
    <t>Se refiere a la explotacion continua y excesiva de elementos del medio ambiente, (agua,suelo,bosque,minerales,animales,</t>
  </si>
  <si>
    <t>Experimntar y disfrutar de la naturaleza atraves del ejercicio físico moderado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</si>
</sst>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8"/>
      <name val="Arial"/>
      <family val="2"/>
    </font>
    <font>
      <b/>
      <sz val="12"/>
      <color theme="1"/>
      <name val="Times New Roman"/>
      <family val="1"/>
    </font>
    <font>
      <sz val="11"/>
      <color theme="1"/>
      <name val="Times New Roman"/>
      <family val="1"/>
    </font>
    <font>
      <b/>
      <sz val="11"/>
      <color theme="1"/>
      <name val="Times New Roman"/>
      <family val="1"/>
    </font>
    <font>
      <sz val="12"/>
      <color theme="1"/>
      <name val="Times New Roman"/>
      <family val="1"/>
    </font>
    <font>
      <sz val="11"/>
      <name val="Times New Roman"/>
      <family val="1"/>
    </font>
    <font>
      <sz val="11"/>
      <color theme="0"/>
      <name val="Times New Roman"/>
      <family val="1"/>
    </font>
    <font>
      <sz val="14"/>
      <name val="Times New Roman"/>
      <family val="1"/>
    </font>
    <font>
      <sz val="12"/>
      <name val="Times New Roman"/>
      <family val="1"/>
    </font>
    <font>
      <b/>
      <sz val="14"/>
      <name val="Times New Roman"/>
      <family val="1"/>
    </font>
    <font>
      <b/>
      <sz val="11"/>
      <color theme="0"/>
      <name val="Times New Roman"/>
      <family val="1"/>
    </font>
    <font>
      <sz val="12"/>
      <color theme="0"/>
      <name val="Times New Roman"/>
      <family val="1"/>
    </font>
    <font>
      <b/>
      <sz val="22"/>
      <color theme="1"/>
      <name val="Times New Roman"/>
      <family val="1"/>
    </font>
  </fonts>
  <fills count="10">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rgb="FF000000"/>
      </patternFill>
    </fill>
    <fill>
      <patternFill patternType="solid">
        <fgColor rgb="FFFFC000"/>
        <bgColor indexed="64"/>
      </patternFill>
    </fill>
    <fill>
      <patternFill patternType="solid">
        <fgColor theme="6"/>
        <bgColor indexed="64"/>
      </patternFill>
    </fill>
  </fills>
  <borders count="30">
    <border>
      <left/>
      <right/>
      <top/>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dotted">
        <color theme="0"/>
      </left>
      <right style="dotted">
        <color theme="0"/>
      </right>
      <top style="dotted">
        <color theme="0"/>
      </top>
      <bottom style="dotted">
        <color theme="0"/>
      </bottom>
      <diagonal/>
    </border>
    <border>
      <left style="dotted">
        <color theme="0"/>
      </left>
      <right style="dotted">
        <color theme="0"/>
      </right>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top/>
      <bottom style="dotted">
        <color theme="0"/>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rgb="FF000000"/>
      </bottom>
      <diagonal/>
    </border>
    <border>
      <left style="thin">
        <color indexed="64"/>
      </left>
      <right style="thin">
        <color indexed="64"/>
      </right>
      <top style="thin">
        <color indexed="64"/>
      </top>
      <bottom style="thin">
        <color indexed="64"/>
      </bottom>
      <diagonal/>
    </border>
    <border>
      <left style="dotted">
        <color theme="0"/>
      </left>
      <right style="dotted">
        <color theme="0"/>
      </right>
      <top style="dotted">
        <color theme="0"/>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hair">
        <color indexed="64"/>
      </right>
      <top style="hair">
        <color indexed="64"/>
      </top>
      <bottom style="hair">
        <color rgb="FF000000"/>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dotted">
        <color theme="0"/>
      </left>
      <right/>
      <top style="dotted">
        <color theme="0"/>
      </top>
      <bottom/>
      <diagonal/>
    </border>
    <border>
      <left style="dotted">
        <color theme="0"/>
      </left>
      <right/>
      <top/>
      <bottom style="dotted">
        <color theme="0"/>
      </bottom>
      <diagonal/>
    </border>
    <border>
      <left/>
      <right style="thin">
        <color theme="0"/>
      </right>
      <top/>
      <bottom style="dotted">
        <color theme="0"/>
      </bottom>
      <diagonal/>
    </border>
    <border>
      <left style="thin">
        <color theme="0"/>
      </left>
      <right/>
      <top/>
      <bottom style="thin">
        <color theme="0"/>
      </bottom>
      <diagonal/>
    </border>
  </borders>
  <cellStyleXfs count="2">
    <xf numFmtId="0" fontId="0" fillId="0" borderId="0"/>
    <xf numFmtId="0" fontId="1" fillId="0" borderId="0"/>
  </cellStyleXfs>
  <cellXfs count="110">
    <xf numFmtId="0" fontId="0" fillId="0" borderId="0" xfId="0"/>
    <xf numFmtId="0" fontId="3" fillId="0" borderId="0" xfId="0" applyFont="1" applyAlignment="1" applyProtection="1">
      <alignment horizontal="left" vertical="center" wrapText="1"/>
      <protection locked="0"/>
    </xf>
    <xf numFmtId="0" fontId="3" fillId="0" borderId="0" xfId="0" applyFont="1" applyAlignment="1">
      <alignment horizontal="left" vertical="center" wrapText="1"/>
    </xf>
    <xf numFmtId="0" fontId="3" fillId="0" borderId="0" xfId="0" applyFont="1" applyAlignment="1" applyProtection="1">
      <alignment horizontal="center" vertical="center" wrapText="1"/>
      <protection locked="0"/>
    </xf>
    <xf numFmtId="0" fontId="3" fillId="0" borderId="0" xfId="0" applyFont="1" applyAlignment="1">
      <alignment horizontal="center" vertical="center" wrapText="1"/>
    </xf>
    <xf numFmtId="0" fontId="3" fillId="0" borderId="0" xfId="0" applyFont="1" applyProtection="1">
      <protection locked="0"/>
    </xf>
    <xf numFmtId="0" fontId="2" fillId="0" borderId="4" xfId="0" applyFont="1" applyBorder="1" applyAlignment="1">
      <alignment vertical="center" wrapText="1"/>
    </xf>
    <xf numFmtId="0" fontId="2" fillId="0" borderId="1" xfId="0" applyFont="1" applyBorder="1" applyAlignment="1">
      <alignment vertical="center"/>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3" fillId="0" borderId="1" xfId="0" applyFont="1" applyBorder="1" applyProtection="1">
      <protection locked="0"/>
    </xf>
    <xf numFmtId="0" fontId="3" fillId="0" borderId="1" xfId="0" applyFont="1" applyBorder="1" applyAlignment="1">
      <alignment horizontal="center" vertical="center"/>
    </xf>
    <xf numFmtId="0" fontId="3" fillId="0" borderId="1" xfId="0" applyFont="1" applyBorder="1" applyAlignment="1" applyProtection="1">
      <alignment horizontal="center" vertical="center"/>
      <protection locked="0"/>
    </xf>
    <xf numFmtId="0" fontId="3" fillId="0" borderId="1" xfId="0" applyFont="1" applyBorder="1" applyAlignment="1">
      <alignment horizontal="center"/>
    </xf>
    <xf numFmtId="0" fontId="3" fillId="0" borderId="0" xfId="0" applyFont="1"/>
    <xf numFmtId="0" fontId="2" fillId="0" borderId="3" xfId="0" applyFont="1" applyBorder="1" applyAlignment="1">
      <alignment vertical="center" wrapText="1"/>
    </xf>
    <xf numFmtId="0" fontId="2" fillId="0" borderId="0" xfId="0" applyFont="1" applyAlignment="1">
      <alignment horizontal="left" vertical="center"/>
    </xf>
    <xf numFmtId="0" fontId="4" fillId="0" borderId="0" xfId="0" applyFont="1" applyAlignment="1" applyProtection="1">
      <alignment horizontal="center" vertical="center"/>
      <protection locked="0"/>
    </xf>
    <xf numFmtId="0" fontId="3" fillId="0" borderId="0" xfId="0" applyFont="1" applyAlignment="1">
      <alignment horizontal="center" vertical="center"/>
    </xf>
    <xf numFmtId="0" fontId="3" fillId="0" borderId="0" xfId="0" applyFont="1" applyAlignment="1" applyProtection="1">
      <alignment horizontal="center" vertical="center"/>
      <protection locked="0"/>
    </xf>
    <xf numFmtId="0" fontId="3" fillId="0" borderId="0" xfId="0" applyFont="1" applyAlignment="1">
      <alignment horizontal="center"/>
    </xf>
    <xf numFmtId="49" fontId="5" fillId="0" borderId="22" xfId="0" applyNumberFormat="1" applyFont="1" applyBorder="1" applyAlignment="1">
      <alignment horizontal="left" vertical="center" wrapText="1"/>
    </xf>
    <xf numFmtId="0" fontId="2" fillId="0" borderId="5" xfId="0" applyFont="1" applyBorder="1" applyAlignment="1">
      <alignment vertical="center" wrapText="1"/>
    </xf>
    <xf numFmtId="0" fontId="2" fillId="0" borderId="6" xfId="0" applyFont="1" applyBorder="1" applyAlignment="1">
      <alignment vertical="center"/>
    </xf>
    <xf numFmtId="0" fontId="3" fillId="0" borderId="6"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protection locked="0"/>
    </xf>
    <xf numFmtId="0" fontId="3" fillId="0" borderId="6" xfId="0" applyFont="1" applyBorder="1" applyProtection="1">
      <protection locked="0"/>
    </xf>
    <xf numFmtId="0" fontId="3" fillId="0" borderId="6" xfId="0" applyFont="1" applyBorder="1" applyAlignment="1">
      <alignment horizontal="center" vertical="center"/>
    </xf>
    <xf numFmtId="0" fontId="3" fillId="0" borderId="6" xfId="0" applyFont="1" applyBorder="1" applyAlignment="1" applyProtection="1">
      <alignment horizontal="center" vertical="center"/>
      <protection locked="0"/>
    </xf>
    <xf numFmtId="0" fontId="3" fillId="0" borderId="6" xfId="0" applyFont="1" applyBorder="1" applyAlignment="1">
      <alignment horizontal="center"/>
    </xf>
    <xf numFmtId="0" fontId="3" fillId="0" borderId="23" xfId="0" applyFont="1" applyBorder="1" applyAlignment="1" applyProtection="1">
      <alignment horizontal="justify" vertical="center" wrapText="1"/>
      <protection locked="0"/>
    </xf>
    <xf numFmtId="0" fontId="4" fillId="9" borderId="9" xfId="0" applyFont="1" applyFill="1" applyBorder="1" applyAlignment="1">
      <alignment horizontal="left" vertical="center" wrapText="1"/>
    </xf>
    <xf numFmtId="0" fontId="4" fillId="9" borderId="10" xfId="0" applyFont="1" applyFill="1" applyBorder="1" applyAlignment="1">
      <alignment horizontal="center" vertical="center"/>
    </xf>
    <xf numFmtId="0" fontId="4" fillId="0" borderId="0" xfId="0" applyFont="1" applyAlignment="1" applyProtection="1">
      <alignment horizontal="center" vertical="center" wrapText="1"/>
      <protection locked="0"/>
    </xf>
    <xf numFmtId="0" fontId="4" fillId="9" borderId="8" xfId="0" applyFont="1" applyFill="1" applyBorder="1" applyAlignment="1">
      <alignment horizontal="center" vertical="center" wrapText="1"/>
    </xf>
    <xf numFmtId="0" fontId="4" fillId="9" borderId="8" xfId="0" applyFont="1" applyFill="1" applyBorder="1" applyAlignment="1" applyProtection="1">
      <alignment horizontal="center" vertical="center" wrapText="1"/>
      <protection locked="0"/>
    </xf>
    <xf numFmtId="0" fontId="4" fillId="9" borderId="27" xfId="0" applyFont="1" applyFill="1" applyBorder="1" applyAlignment="1" applyProtection="1">
      <alignment horizontal="center" vertical="center" wrapText="1"/>
      <protection locked="0"/>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9" borderId="16" xfId="0" applyFont="1" applyFill="1" applyBorder="1" applyAlignment="1">
      <alignment horizontal="center" vertical="center" textRotation="90" wrapText="1"/>
    </xf>
    <xf numFmtId="0" fontId="6" fillId="0" borderId="0" xfId="0" applyFont="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left" vertical="top" wrapText="1"/>
      <protection locked="0"/>
    </xf>
    <xf numFmtId="0" fontId="6" fillId="5" borderId="2" xfId="0" applyFont="1" applyFill="1" applyBorder="1" applyAlignment="1">
      <alignment horizontal="center" vertical="center" wrapText="1"/>
    </xf>
    <xf numFmtId="0" fontId="6" fillId="5" borderId="2" xfId="1" applyFont="1" applyFill="1" applyBorder="1" applyAlignment="1">
      <alignment horizontal="center" vertical="center" wrapText="1"/>
    </xf>
    <xf numFmtId="49" fontId="6" fillId="3" borderId="21" xfId="0" applyNumberFormat="1" applyFont="1" applyFill="1" applyBorder="1" applyAlignment="1" applyProtection="1">
      <alignment horizontal="left" vertical="center" wrapText="1"/>
      <protection locked="0"/>
    </xf>
    <xf numFmtId="0" fontId="6" fillId="0" borderId="0" xfId="0" applyFont="1" applyAlignment="1">
      <alignment horizontal="left" vertical="center" wrapText="1"/>
    </xf>
    <xf numFmtId="49" fontId="8" fillId="3" borderId="21" xfId="0" applyNumberFormat="1" applyFont="1" applyFill="1" applyBorder="1" applyAlignment="1" applyProtection="1">
      <alignment horizontal="left" vertical="center" wrapText="1"/>
      <protection locked="0"/>
    </xf>
    <xf numFmtId="0" fontId="3" fillId="6" borderId="0" xfId="0" applyFont="1" applyFill="1" applyAlignment="1">
      <alignment horizontal="left" vertical="center" wrapText="1"/>
    </xf>
    <xf numFmtId="0" fontId="11" fillId="2" borderId="0" xfId="0" applyFont="1" applyFill="1" applyAlignment="1" applyProtection="1">
      <alignment horizontal="left" vertical="center" wrapText="1"/>
      <protection locked="0"/>
    </xf>
    <xf numFmtId="0" fontId="7" fillId="2" borderId="0" xfId="0" applyFont="1" applyFill="1" applyAlignment="1" applyProtection="1">
      <alignment horizontal="left" vertical="center" wrapText="1"/>
      <protection locked="0"/>
    </xf>
    <xf numFmtId="0" fontId="11" fillId="2" borderId="0" xfId="0" applyFont="1" applyFill="1" applyAlignment="1">
      <alignment horizontal="left" vertical="center" wrapText="1"/>
    </xf>
    <xf numFmtId="0" fontId="6" fillId="2" borderId="0" xfId="0" applyFont="1" applyFill="1" applyAlignment="1" applyProtection="1">
      <alignment horizontal="left" vertical="center" wrapText="1"/>
      <protection locked="0"/>
    </xf>
    <xf numFmtId="0" fontId="7" fillId="2" borderId="0" xfId="0" applyFont="1" applyFill="1" applyAlignment="1">
      <alignment horizontal="left" vertical="center" wrapText="1"/>
    </xf>
    <xf numFmtId="1" fontId="11" fillId="2" borderId="0" xfId="0" applyNumberFormat="1" applyFont="1" applyFill="1" applyAlignment="1">
      <alignment horizontal="left" vertical="center" wrapText="1"/>
    </xf>
    <xf numFmtId="0" fontId="12" fillId="2" borderId="0" xfId="0" applyFont="1" applyFill="1" applyAlignment="1">
      <alignment horizontal="left" vertical="center" wrapText="1"/>
    </xf>
    <xf numFmtId="1" fontId="7" fillId="2" borderId="0" xfId="0" applyNumberFormat="1" applyFont="1" applyFill="1" applyAlignment="1">
      <alignment horizontal="left" vertical="center" wrapText="1"/>
    </xf>
    <xf numFmtId="0" fontId="11" fillId="2" borderId="13"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7" fillId="2" borderId="0" xfId="0" applyFont="1" applyFill="1"/>
    <xf numFmtId="0" fontId="11" fillId="7" borderId="13"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7" fillId="2" borderId="14" xfId="0" applyFont="1" applyFill="1" applyBorder="1" applyAlignment="1">
      <alignment horizontal="left" vertical="center" wrapText="1"/>
    </xf>
    <xf numFmtId="0" fontId="4" fillId="9" borderId="11" xfId="0" applyFont="1" applyFill="1" applyBorder="1" applyAlignment="1" applyProtection="1">
      <alignment horizontal="center" vertical="center" wrapText="1"/>
      <protection locked="0"/>
    </xf>
    <xf numFmtId="0" fontId="3" fillId="9" borderId="11" xfId="0" applyFont="1" applyFill="1" applyBorder="1" applyAlignment="1" applyProtection="1">
      <alignment horizontal="center" vertical="center" wrapText="1"/>
      <protection locked="0"/>
    </xf>
    <xf numFmtId="0" fontId="3" fillId="9" borderId="11" xfId="0" applyFont="1" applyFill="1" applyBorder="1" applyAlignment="1" applyProtection="1">
      <alignment horizontal="left" vertical="center" wrapText="1"/>
      <protection locked="0"/>
    </xf>
    <xf numFmtId="0" fontId="4" fillId="9" borderId="27" xfId="0" applyFont="1" applyFill="1" applyBorder="1" applyAlignment="1">
      <alignment vertical="center"/>
    </xf>
    <xf numFmtId="0" fontId="4" fillId="9" borderId="11" xfId="0" applyFont="1" applyFill="1" applyBorder="1" applyAlignment="1" applyProtection="1">
      <alignment vertical="center" wrapText="1"/>
      <protection locked="0"/>
    </xf>
    <xf numFmtId="0" fontId="4" fillId="9" borderId="11" xfId="0" applyFont="1" applyFill="1" applyBorder="1" applyAlignment="1">
      <alignment vertical="center" wrapText="1"/>
    </xf>
    <xf numFmtId="0" fontId="4" fillId="9" borderId="28" xfId="0" applyFont="1" applyFill="1" applyBorder="1" applyAlignment="1">
      <alignment vertical="center" wrapText="1"/>
    </xf>
    <xf numFmtId="0" fontId="4" fillId="9" borderId="29" xfId="0" applyFont="1" applyFill="1" applyBorder="1" applyAlignment="1" applyProtection="1">
      <alignment horizontal="center" vertical="center" wrapText="1"/>
      <protection locked="0"/>
    </xf>
    <xf numFmtId="0" fontId="6" fillId="4" borderId="2" xfId="0" applyFont="1" applyFill="1" applyBorder="1" applyAlignment="1">
      <alignment horizontal="left" vertical="center" wrapText="1"/>
    </xf>
    <xf numFmtId="0" fontId="6" fillId="3" borderId="2" xfId="0" applyFont="1" applyFill="1" applyBorder="1" applyAlignment="1" applyProtection="1">
      <alignment horizontal="center" vertical="top" wrapText="1"/>
      <protection locked="0"/>
    </xf>
    <xf numFmtId="0" fontId="2" fillId="0" borderId="1"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3" fillId="0" borderId="1" xfId="0" applyFont="1" applyBorder="1" applyAlignment="1" applyProtection="1">
      <alignment horizontal="center"/>
      <protection locked="0"/>
    </xf>
    <xf numFmtId="0" fontId="3" fillId="0" borderId="0" xfId="0" applyFont="1" applyAlignment="1" applyProtection="1">
      <alignment horizontal="center"/>
      <protection locked="0"/>
    </xf>
    <xf numFmtId="0" fontId="3" fillId="0" borderId="6" xfId="0" applyFont="1" applyBorder="1" applyAlignment="1" applyProtection="1">
      <alignment horizontal="center"/>
      <protection locked="0"/>
    </xf>
    <xf numFmtId="0" fontId="4" fillId="0" borderId="0" xfId="0" applyFont="1" applyAlignment="1" applyProtection="1">
      <alignment horizontal="center" vertical="top" wrapText="1"/>
      <protection locked="0"/>
    </xf>
    <xf numFmtId="0" fontId="4" fillId="9" borderId="8" xfId="0" applyFont="1" applyFill="1" applyBorder="1" applyAlignment="1">
      <alignment horizontal="center" vertical="top" wrapText="1"/>
    </xf>
    <xf numFmtId="0" fontId="4" fillId="9" borderId="8" xfId="0" applyFont="1" applyFill="1" applyBorder="1" applyAlignment="1" applyProtection="1">
      <alignment horizontal="center" vertical="top" wrapText="1"/>
      <protection locked="0"/>
    </xf>
    <xf numFmtId="0" fontId="4" fillId="9" borderId="7" xfId="0" applyFont="1" applyFill="1" applyBorder="1" applyAlignment="1" applyProtection="1">
      <alignment horizontal="center" vertical="top" textRotation="90" wrapText="1"/>
      <protection locked="0"/>
    </xf>
    <xf numFmtId="0" fontId="4" fillId="9" borderId="7" xfId="0" applyFont="1" applyFill="1" applyBorder="1" applyAlignment="1">
      <alignment horizontal="center" vertical="top" textRotation="90" wrapText="1"/>
    </xf>
    <xf numFmtId="0" fontId="4" fillId="9" borderId="7" xfId="0" applyFont="1" applyFill="1" applyBorder="1" applyAlignment="1">
      <alignment horizontal="center" vertical="top" wrapText="1"/>
    </xf>
    <xf numFmtId="0" fontId="4" fillId="9" borderId="26"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9" borderId="7" xfId="0" applyFont="1" applyFill="1" applyBorder="1" applyAlignment="1">
      <alignment vertical="top" textRotation="90" wrapText="1"/>
    </xf>
    <xf numFmtId="49"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0" fontId="3" fillId="0" borderId="0" xfId="0" applyFont="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9" fillId="0" borderId="17" xfId="0"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18"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0" fontId="2" fillId="8" borderId="3" xfId="0" applyFont="1" applyFill="1" applyBorder="1" applyAlignment="1" applyProtection="1">
      <alignment horizontal="center" vertical="center" wrapText="1"/>
      <protection locked="0"/>
    </xf>
    <xf numFmtId="0" fontId="2" fillId="8" borderId="0" xfId="0" applyFont="1" applyFill="1" applyAlignment="1" applyProtection="1">
      <alignment horizontal="center" vertical="center" wrapText="1"/>
      <protection locked="0"/>
    </xf>
    <xf numFmtId="0" fontId="2" fillId="8" borderId="18" xfId="0" applyFont="1" applyFill="1" applyBorder="1" applyAlignment="1" applyProtection="1">
      <alignment horizontal="center" vertical="center" wrapText="1"/>
      <protection locked="0"/>
    </xf>
    <xf numFmtId="0" fontId="2" fillId="8" borderId="5" xfId="0" applyFont="1" applyFill="1" applyBorder="1" applyAlignment="1" applyProtection="1">
      <alignment horizontal="center" vertical="center" wrapText="1"/>
      <protection locked="0"/>
    </xf>
    <xf numFmtId="0" fontId="2" fillId="8" borderId="6" xfId="0" applyFont="1" applyFill="1" applyBorder="1" applyAlignment="1" applyProtection="1">
      <alignment horizontal="center" vertical="center" wrapText="1"/>
      <protection locked="0"/>
    </xf>
    <xf numFmtId="0" fontId="2" fillId="8" borderId="19" xfId="0" applyFont="1" applyFill="1" applyBorder="1" applyAlignment="1" applyProtection="1">
      <alignment horizontal="center" vertical="center" wrapText="1"/>
      <protection locked="0"/>
    </xf>
    <xf numFmtId="0" fontId="13" fillId="0" borderId="15" xfId="0" applyFont="1" applyBorder="1" applyAlignment="1" applyProtection="1">
      <alignment horizontal="center" vertical="center" wrapText="1"/>
      <protection locked="0"/>
    </xf>
  </cellXfs>
  <cellStyles count="2">
    <cellStyle name="Normal" xfId="0" builtinId="0"/>
    <cellStyle name="Normal_TAB3-3" xfId="1" xr:uid="{00000000-0005-0000-0000-000001000000}"/>
  </cellStyles>
  <dxfs count="28">
    <dxf>
      <fill>
        <patternFill>
          <bgColor rgb="FF009900"/>
        </patternFill>
      </fill>
    </dxf>
    <dxf>
      <fill>
        <patternFill>
          <bgColor rgb="FF00FF00"/>
        </patternFill>
      </fill>
    </dxf>
    <dxf>
      <fill>
        <patternFill>
          <bgColor rgb="FFCCFF99"/>
        </patternFill>
      </fill>
    </dxf>
    <dxf>
      <fill>
        <patternFill>
          <bgColor theme="6" tint="0.79998168889431442"/>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theme="6" tint="0.79998168889431442"/>
        </patternFill>
      </fill>
    </dxf>
    <dxf>
      <fill>
        <patternFill>
          <bgColor rgb="FFCCFF99"/>
        </patternFill>
      </fill>
    </dxf>
    <dxf>
      <fill>
        <patternFill>
          <bgColor rgb="FF66FF66"/>
        </patternFill>
      </fill>
    </dxf>
    <dxf>
      <font>
        <color auto="1"/>
      </font>
      <fill>
        <patternFill patternType="solid">
          <bgColor rgb="FF009900"/>
        </patternFill>
      </fill>
    </dxf>
    <dxf>
      <fill>
        <patternFill>
          <bgColor rgb="FFFFFF00"/>
        </patternFill>
      </fill>
    </dxf>
    <dxf>
      <fill>
        <patternFill>
          <bgColor rgb="FFFFC000"/>
        </patternFill>
      </fill>
    </dxf>
    <dxf>
      <fill>
        <patternFill>
          <bgColor rgb="FFFF0000"/>
        </patternFill>
      </fill>
    </dxf>
    <dxf>
      <fill>
        <patternFill>
          <bgColor rgb="FFC00000"/>
        </patternFill>
      </fill>
    </dxf>
    <dxf>
      <fill>
        <patternFill>
          <bgColor rgb="FF009900"/>
        </patternFill>
      </fill>
    </dxf>
    <dxf>
      <fill>
        <patternFill>
          <bgColor rgb="FF00FF00"/>
        </patternFill>
      </fill>
    </dxf>
    <dxf>
      <fill>
        <patternFill>
          <bgColor rgb="FFCCFF99"/>
        </patternFill>
      </fill>
    </dxf>
    <dxf>
      <fill>
        <patternFill>
          <bgColor theme="6" tint="0.79998168889431442"/>
        </patternFill>
      </fill>
    </dxf>
  </dxfs>
  <tableStyles count="0" defaultTableStyle="TableStyleMedium2" defaultPivotStyle="PivotStyleLight16"/>
  <colors>
    <mruColors>
      <color rgb="FF00FF00"/>
      <color rgb="FFFFFFCC"/>
      <color rgb="FF008000"/>
      <color rgb="FF009900"/>
      <color rgb="FFCCFF99"/>
      <color rgb="FF99FF99"/>
      <color rgb="FF66FF66"/>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347382</xdr:colOff>
      <xdr:row>1</xdr:row>
      <xdr:rowOff>236444</xdr:rowOff>
    </xdr:from>
    <xdr:to>
      <xdr:col>2</xdr:col>
      <xdr:colOff>0</xdr:colOff>
      <xdr:row>4</xdr:row>
      <xdr:rowOff>56030</xdr:rowOff>
    </xdr:to>
    <xdr:pic>
      <xdr:nvPicPr>
        <xdr:cNvPr id="2" name="Picture 2" descr="logo_membrete">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088" y="438150"/>
          <a:ext cx="781050" cy="8281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117202</xdr:colOff>
      <xdr:row>6</xdr:row>
      <xdr:rowOff>19242</xdr:rowOff>
    </xdr:from>
    <xdr:to>
      <xdr:col>4</xdr:col>
      <xdr:colOff>2471</xdr:colOff>
      <xdr:row>10</xdr:row>
      <xdr:rowOff>153940</xdr:rowOff>
    </xdr:to>
    <xdr:pic>
      <xdr:nvPicPr>
        <xdr:cNvPr id="5" name="Imagen 4" descr="UIS logo(1) – Violeta Stereo Casanare">
          <a:extLst>
            <a:ext uri="{FF2B5EF4-FFF2-40B4-BE49-F238E27FC236}">
              <a16:creationId xmlns:a16="http://schemas.microsoft.com/office/drawing/2014/main" id="{139E4137-764F-4CC1-AB3E-C62033224F3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8869" y="1683712"/>
          <a:ext cx="2474387" cy="837046"/>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39933"/>
  </sheetPr>
  <dimension ref="A1:CB5151"/>
  <sheetViews>
    <sheetView tabSelected="1" topLeftCell="L7" zoomScale="65" zoomScaleNormal="65" zoomScaleSheetLayoutView="15" zoomScalePageLayoutView="70" workbookViewId="0">
      <pane ySplit="5" topLeftCell="A14" activePane="bottomLeft" state="frozen"/>
      <selection activeCell="A7" sqref="A7"/>
      <selection pane="bottomLeft" activeCell="D7" sqref="D7:AK11"/>
    </sheetView>
  </sheetViews>
  <sheetFormatPr baseColWidth="10" defaultColWidth="11.453125" defaultRowHeight="14" x14ac:dyDescent="0.35"/>
  <cols>
    <col min="1" max="1" width="3" style="1" customWidth="1"/>
    <col min="2" max="2" width="10.1796875" style="2" customWidth="1"/>
    <col min="3" max="3" width="16.7265625" style="1" customWidth="1"/>
    <col min="4" max="4" width="10.26953125" style="3" customWidth="1"/>
    <col min="5" max="5" width="15.7265625" style="3" customWidth="1"/>
    <col min="6" max="6" width="12.1796875" style="3" customWidth="1"/>
    <col min="7" max="7" width="13.90625" style="3" customWidth="1"/>
    <col min="8" max="8" width="23.1796875" style="1" customWidth="1"/>
    <col min="9" max="9" width="31.6328125" style="1" customWidth="1"/>
    <col min="10" max="10" width="12.81640625" style="3" customWidth="1"/>
    <col min="11" max="11" width="20.7265625" style="1" customWidth="1"/>
    <col min="12" max="12" width="19.54296875" style="1" customWidth="1"/>
    <col min="13" max="13" width="23.36328125" style="1" customWidth="1"/>
    <col min="14" max="14" width="12.36328125" style="1" customWidth="1"/>
    <col min="15" max="15" width="7.81640625" style="4" customWidth="1"/>
    <col min="16" max="25" width="5.26953125" style="3" customWidth="1"/>
    <col min="26" max="26" width="17.26953125" style="4" customWidth="1"/>
    <col min="27" max="27" width="19" style="4" customWidth="1"/>
    <col min="28" max="28" width="55.453125" style="1" customWidth="1"/>
    <col min="29" max="32" width="11.453125" style="1"/>
    <col min="33" max="33" width="5.81640625" style="1" customWidth="1"/>
    <col min="34" max="34" width="7.08984375" style="1" hidden="1" customWidth="1"/>
    <col min="35" max="37" width="11.453125" style="1" hidden="1" customWidth="1"/>
    <col min="38" max="57" width="11.453125" style="1"/>
    <col min="58" max="58" width="11.453125" style="2" customWidth="1"/>
    <col min="59" max="59" width="22.453125" style="2" customWidth="1"/>
    <col min="60" max="60" width="13.54296875" style="2" customWidth="1"/>
    <col min="61" max="61" width="53.26953125" style="2" customWidth="1"/>
    <col min="62" max="62" width="25.1796875" style="2" customWidth="1"/>
    <col min="63" max="63" width="29.1796875" style="2" customWidth="1"/>
    <col min="64" max="64" width="26.26953125" style="2" customWidth="1"/>
    <col min="65" max="77" width="22" style="2" customWidth="1"/>
    <col min="78" max="78" width="42.26953125" style="2" customWidth="1"/>
    <col min="79" max="16384" width="11.453125" style="1"/>
  </cols>
  <sheetData>
    <row r="1" spans="1:78" ht="14.5" thickBot="1" x14ac:dyDescent="0.4"/>
    <row r="2" spans="1:78" s="5" customFormat="1" ht="26.25" customHeight="1" x14ac:dyDescent="0.3">
      <c r="B2" s="6" t="s">
        <v>196</v>
      </c>
      <c r="C2" s="7" t="s">
        <v>336</v>
      </c>
      <c r="D2" s="76"/>
      <c r="E2" s="8"/>
      <c r="F2" s="8"/>
      <c r="G2" s="9"/>
      <c r="H2" s="9"/>
      <c r="I2" s="10"/>
      <c r="J2" s="79"/>
      <c r="K2" s="10"/>
      <c r="L2" s="10"/>
      <c r="M2" s="10"/>
      <c r="N2" s="10"/>
      <c r="O2" s="11"/>
      <c r="P2" s="12"/>
      <c r="Q2" s="12"/>
      <c r="R2" s="12"/>
      <c r="S2" s="12"/>
      <c r="T2" s="12"/>
      <c r="U2" s="12"/>
      <c r="V2" s="12"/>
      <c r="W2" s="12"/>
      <c r="X2" s="12"/>
      <c r="Y2" s="12"/>
      <c r="Z2" s="13"/>
      <c r="AA2" s="13"/>
      <c r="AB2" s="91" t="s">
        <v>339</v>
      </c>
      <c r="BF2" s="14"/>
      <c r="BG2" s="14"/>
      <c r="BH2" s="14"/>
      <c r="BI2" s="14"/>
      <c r="BJ2" s="14"/>
      <c r="BK2" s="14"/>
      <c r="BL2" s="14"/>
      <c r="BM2" s="14"/>
      <c r="BN2" s="14"/>
      <c r="BO2" s="14"/>
      <c r="BP2" s="14"/>
      <c r="BQ2" s="14"/>
      <c r="BR2" s="14"/>
      <c r="BS2" s="14"/>
      <c r="BT2" s="14"/>
      <c r="BU2" s="14"/>
      <c r="BV2" s="14"/>
      <c r="BW2" s="14"/>
      <c r="BX2" s="14"/>
      <c r="BY2" s="14"/>
      <c r="BZ2" s="14"/>
    </row>
    <row r="3" spans="1:78" s="5" customFormat="1" ht="26.25" customHeight="1" x14ac:dyDescent="0.3">
      <c r="B3" s="15"/>
      <c r="C3" s="16" t="s">
        <v>195</v>
      </c>
      <c r="D3" s="77"/>
      <c r="E3" s="3"/>
      <c r="F3" s="3"/>
      <c r="G3" s="17"/>
      <c r="H3" s="17"/>
      <c r="J3" s="80"/>
      <c r="O3" s="18"/>
      <c r="P3" s="19"/>
      <c r="Q3" s="19"/>
      <c r="R3" s="19"/>
      <c r="S3" s="19"/>
      <c r="T3" s="19"/>
      <c r="U3" s="19"/>
      <c r="V3" s="19"/>
      <c r="W3" s="19"/>
      <c r="X3" s="19"/>
      <c r="Y3" s="19"/>
      <c r="Z3" s="20"/>
      <c r="AA3" s="20"/>
      <c r="AB3" s="92"/>
      <c r="BF3" s="14"/>
      <c r="BG3" s="14"/>
      <c r="BH3" s="14"/>
      <c r="BI3" s="14"/>
      <c r="BJ3" s="14"/>
      <c r="BK3" s="14"/>
      <c r="BL3" s="14"/>
      <c r="BM3" s="14"/>
      <c r="BN3" s="14"/>
      <c r="BO3" s="14"/>
      <c r="BP3" s="14"/>
      <c r="BQ3" s="14"/>
      <c r="BR3" s="14"/>
      <c r="BS3" s="14"/>
      <c r="BT3" s="14"/>
      <c r="BU3" s="14"/>
      <c r="BV3" s="14"/>
      <c r="BW3" s="14"/>
      <c r="BX3" s="14"/>
      <c r="BY3" s="14"/>
      <c r="BZ3" s="14"/>
    </row>
    <row r="4" spans="1:78" s="5" customFormat="1" ht="26.25" customHeight="1" x14ac:dyDescent="0.3">
      <c r="B4" s="15"/>
      <c r="C4" s="16" t="s">
        <v>337</v>
      </c>
      <c r="D4" s="77"/>
      <c r="E4" s="3"/>
      <c r="F4" s="3"/>
      <c r="G4" s="17"/>
      <c r="H4" s="17"/>
      <c r="J4" s="80"/>
      <c r="O4" s="18"/>
      <c r="P4" s="19"/>
      <c r="Q4" s="19"/>
      <c r="R4" s="19"/>
      <c r="S4" s="19"/>
      <c r="T4" s="19"/>
      <c r="U4" s="19"/>
      <c r="V4" s="19"/>
      <c r="W4" s="19"/>
      <c r="X4" s="19"/>
      <c r="Y4" s="19"/>
      <c r="Z4" s="20"/>
      <c r="AA4" s="20"/>
      <c r="AB4" s="21" t="s">
        <v>338</v>
      </c>
      <c r="BF4" s="14"/>
      <c r="BG4" s="14"/>
      <c r="BH4" s="14"/>
      <c r="BI4" s="14"/>
      <c r="BJ4" s="14"/>
      <c r="BK4" s="14"/>
      <c r="BL4" s="14"/>
      <c r="BM4" s="14"/>
      <c r="BN4" s="14"/>
      <c r="BO4" s="14"/>
      <c r="BP4" s="14"/>
      <c r="BQ4" s="14"/>
      <c r="BR4" s="14"/>
      <c r="BS4" s="14"/>
      <c r="BT4" s="14"/>
      <c r="BU4" s="14"/>
      <c r="BV4" s="14"/>
      <c r="BW4" s="14"/>
      <c r="BX4" s="14"/>
      <c r="BY4" s="14"/>
      <c r="BZ4" s="14"/>
    </row>
    <row r="5" spans="1:78" s="5" customFormat="1" ht="26.25" customHeight="1" thickBot="1" x14ac:dyDescent="0.35">
      <c r="B5" s="22"/>
      <c r="C5" s="23" t="s">
        <v>261</v>
      </c>
      <c r="D5" s="78"/>
      <c r="E5" s="24"/>
      <c r="F5" s="24"/>
      <c r="G5" s="25"/>
      <c r="H5" s="25"/>
      <c r="I5" s="26"/>
      <c r="J5" s="81"/>
      <c r="K5" s="26"/>
      <c r="L5" s="26"/>
      <c r="M5" s="26"/>
      <c r="N5" s="26"/>
      <c r="O5" s="27"/>
      <c r="P5" s="28"/>
      <c r="Q5" s="28"/>
      <c r="R5" s="28"/>
      <c r="S5" s="28"/>
      <c r="T5" s="28"/>
      <c r="U5" s="28"/>
      <c r="V5" s="28"/>
      <c r="W5" s="28"/>
      <c r="X5" s="28"/>
      <c r="Y5" s="28"/>
      <c r="Z5" s="29"/>
      <c r="AA5" s="29"/>
      <c r="AB5" s="30"/>
      <c r="BF5" s="14"/>
      <c r="BG5" s="14"/>
      <c r="BH5" s="14"/>
      <c r="BI5" s="14"/>
      <c r="BJ5" s="14"/>
      <c r="BK5" s="14"/>
      <c r="BL5" s="14"/>
      <c r="BM5" s="14"/>
      <c r="BN5" s="14"/>
      <c r="BO5" s="14"/>
      <c r="BP5" s="14"/>
      <c r="BQ5" s="14"/>
      <c r="BR5" s="14"/>
      <c r="BS5" s="14"/>
      <c r="BT5" s="14"/>
      <c r="BU5" s="14"/>
      <c r="BV5" s="14"/>
      <c r="BW5" s="14"/>
      <c r="BX5" s="14"/>
      <c r="BY5" s="14"/>
      <c r="BZ5" s="14"/>
    </row>
    <row r="6" spans="1:78" x14ac:dyDescent="0.35">
      <c r="O6" s="18"/>
    </row>
    <row r="7" spans="1:78" x14ac:dyDescent="0.35">
      <c r="A7" s="93"/>
      <c r="B7" s="93"/>
      <c r="C7" s="93"/>
      <c r="D7" s="109" t="s">
        <v>384</v>
      </c>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row>
    <row r="8" spans="1:78" ht="14.5" customHeight="1" x14ac:dyDescent="0.35">
      <c r="A8" s="93"/>
      <c r="B8" s="93"/>
      <c r="C8" s="93"/>
      <c r="D8" s="109"/>
      <c r="E8" s="109"/>
      <c r="F8" s="109"/>
      <c r="G8" s="109"/>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c r="AG8" s="109"/>
      <c r="AH8" s="109"/>
      <c r="AI8" s="109"/>
      <c r="AJ8" s="109"/>
      <c r="AK8" s="109"/>
    </row>
    <row r="9" spans="1:78" x14ac:dyDescent="0.35">
      <c r="A9" s="93"/>
      <c r="B9" s="93"/>
      <c r="C9" s="93"/>
      <c r="D9" s="109"/>
      <c r="E9" s="109"/>
      <c r="F9" s="109"/>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row>
    <row r="10" spans="1:78" x14ac:dyDescent="0.35">
      <c r="A10" s="93"/>
      <c r="B10" s="93"/>
      <c r="C10" s="93"/>
      <c r="D10" s="109"/>
      <c r="E10" s="109"/>
      <c r="F10" s="109"/>
      <c r="G10" s="109"/>
      <c r="H10" s="109"/>
      <c r="I10" s="109"/>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row>
    <row r="11" spans="1:78" x14ac:dyDescent="0.35">
      <c r="A11" s="93"/>
      <c r="B11" s="93"/>
      <c r="C11" s="93"/>
      <c r="D11" s="109"/>
      <c r="E11" s="109"/>
      <c r="F11" s="109"/>
      <c r="G11" s="109"/>
      <c r="H11" s="109"/>
      <c r="I11" s="109"/>
      <c r="J11" s="109"/>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109"/>
    </row>
    <row r="12" spans="1:78" ht="16" customHeight="1" x14ac:dyDescent="0.35">
      <c r="B12" s="31"/>
      <c r="C12" s="32"/>
      <c r="D12" s="66"/>
      <c r="E12" s="66"/>
      <c r="F12" s="67"/>
      <c r="G12" s="67"/>
      <c r="H12" s="68"/>
      <c r="I12" s="68"/>
      <c r="J12" s="67"/>
      <c r="K12" s="68"/>
      <c r="L12" s="68"/>
      <c r="M12" s="68"/>
      <c r="N12" s="68"/>
      <c r="O12" s="69" t="s">
        <v>335</v>
      </c>
      <c r="P12" s="70"/>
      <c r="Q12" s="70"/>
      <c r="R12" s="70"/>
      <c r="S12" s="70"/>
      <c r="T12" s="70"/>
      <c r="U12" s="70"/>
      <c r="V12" s="70"/>
      <c r="W12" s="70"/>
      <c r="X12" s="70"/>
      <c r="Y12" s="70"/>
      <c r="Z12" s="71"/>
      <c r="AA12" s="72"/>
      <c r="AB12" s="73" t="s">
        <v>260</v>
      </c>
      <c r="AC12" s="103" t="s">
        <v>340</v>
      </c>
      <c r="AD12" s="104"/>
      <c r="AE12" s="104"/>
      <c r="AF12" s="104"/>
      <c r="AG12" s="104"/>
      <c r="AH12" s="104"/>
      <c r="AI12" s="104"/>
      <c r="AJ12" s="104"/>
      <c r="AK12" s="105"/>
    </row>
    <row r="13" spans="1:78" s="33" customFormat="1" ht="24.75" customHeight="1" thickBot="1" x14ac:dyDescent="0.4">
      <c r="B13" s="34">
        <v>1</v>
      </c>
      <c r="C13" s="35">
        <v>2</v>
      </c>
      <c r="D13" s="35">
        <v>3</v>
      </c>
      <c r="E13" s="35">
        <v>4</v>
      </c>
      <c r="F13" s="35">
        <v>5</v>
      </c>
      <c r="G13" s="35">
        <v>6</v>
      </c>
      <c r="H13" s="35">
        <v>7</v>
      </c>
      <c r="I13" s="35">
        <v>8</v>
      </c>
      <c r="J13" s="35">
        <v>9</v>
      </c>
      <c r="K13" s="35">
        <v>10</v>
      </c>
      <c r="L13" s="35">
        <v>11</v>
      </c>
      <c r="M13" s="35">
        <v>12</v>
      </c>
      <c r="N13" s="35">
        <v>13</v>
      </c>
      <c r="O13" s="34">
        <v>14</v>
      </c>
      <c r="P13" s="35">
        <v>15</v>
      </c>
      <c r="Q13" s="35">
        <v>16</v>
      </c>
      <c r="R13" s="35">
        <v>17</v>
      </c>
      <c r="S13" s="35">
        <v>18</v>
      </c>
      <c r="T13" s="35">
        <v>19</v>
      </c>
      <c r="U13" s="35">
        <v>20</v>
      </c>
      <c r="V13" s="35">
        <v>21</v>
      </c>
      <c r="W13" s="35">
        <v>22</v>
      </c>
      <c r="X13" s="35">
        <v>23</v>
      </c>
      <c r="Y13" s="35">
        <v>24</v>
      </c>
      <c r="Z13" s="34">
        <v>25</v>
      </c>
      <c r="AA13" s="34">
        <v>26</v>
      </c>
      <c r="AB13" s="36">
        <v>27</v>
      </c>
      <c r="AC13" s="106"/>
      <c r="AD13" s="107"/>
      <c r="AE13" s="107"/>
      <c r="AF13" s="107"/>
      <c r="AG13" s="107"/>
      <c r="AH13" s="107"/>
      <c r="AI13" s="107"/>
      <c r="AJ13" s="107"/>
      <c r="AK13" s="108"/>
      <c r="BF13" s="37"/>
      <c r="BG13" s="37"/>
      <c r="BH13" s="37"/>
      <c r="BI13" s="37"/>
      <c r="BJ13" s="38"/>
      <c r="BK13" s="37"/>
      <c r="BL13" s="37"/>
      <c r="BM13" s="37"/>
      <c r="BN13" s="37"/>
      <c r="BO13" s="37"/>
      <c r="BP13" s="37"/>
      <c r="BQ13" s="37"/>
      <c r="BR13" s="37"/>
      <c r="BS13" s="37"/>
      <c r="BT13" s="37"/>
      <c r="BU13" s="37"/>
      <c r="BV13" s="37"/>
      <c r="BW13" s="37"/>
      <c r="BX13" s="37"/>
      <c r="BY13" s="37"/>
      <c r="BZ13" s="37"/>
    </row>
    <row r="14" spans="1:78" s="82" customFormat="1" ht="88" customHeight="1" x14ac:dyDescent="0.35">
      <c r="B14" s="83" t="s">
        <v>197</v>
      </c>
      <c r="C14" s="84" t="s">
        <v>198</v>
      </c>
      <c r="D14" s="84" t="s">
        <v>341</v>
      </c>
      <c r="E14" s="84" t="s">
        <v>342</v>
      </c>
      <c r="F14" s="84" t="s">
        <v>4</v>
      </c>
      <c r="G14" s="84" t="s">
        <v>263</v>
      </c>
      <c r="H14" s="84" t="s">
        <v>262</v>
      </c>
      <c r="I14" s="84" t="s">
        <v>194</v>
      </c>
      <c r="J14" s="84" t="s">
        <v>5</v>
      </c>
      <c r="K14" s="84" t="s">
        <v>168</v>
      </c>
      <c r="L14" s="84" t="s">
        <v>6</v>
      </c>
      <c r="M14" s="84" t="s">
        <v>169</v>
      </c>
      <c r="N14" s="85" t="s">
        <v>8</v>
      </c>
      <c r="O14" s="39" t="s">
        <v>268</v>
      </c>
      <c r="P14" s="86" t="s">
        <v>9</v>
      </c>
      <c r="Q14" s="86" t="s">
        <v>10</v>
      </c>
      <c r="R14" s="86" t="s">
        <v>11</v>
      </c>
      <c r="S14" s="86" t="s">
        <v>12</v>
      </c>
      <c r="T14" s="90" t="s">
        <v>13</v>
      </c>
      <c r="U14" s="86" t="s">
        <v>14</v>
      </c>
      <c r="V14" s="86" t="s">
        <v>15</v>
      </c>
      <c r="W14" s="86" t="s">
        <v>16</v>
      </c>
      <c r="X14" s="86" t="s">
        <v>17</v>
      </c>
      <c r="Y14" s="86" t="s">
        <v>18</v>
      </c>
      <c r="Z14" s="87" t="s">
        <v>19</v>
      </c>
      <c r="AA14" s="87" t="s">
        <v>20</v>
      </c>
      <c r="AB14" s="88" t="s">
        <v>260</v>
      </c>
      <c r="AC14" s="94" t="s">
        <v>383</v>
      </c>
      <c r="AD14" s="95"/>
      <c r="AE14" s="95"/>
      <c r="AF14" s="95"/>
      <c r="AG14" s="95"/>
      <c r="AH14" s="95"/>
      <c r="AI14" s="95"/>
      <c r="AJ14" s="95"/>
      <c r="AK14" s="96"/>
      <c r="BF14" s="89"/>
      <c r="BG14" s="89"/>
      <c r="BH14" s="89"/>
      <c r="BI14" s="89"/>
      <c r="BJ14" s="89"/>
      <c r="BK14" s="89"/>
      <c r="BL14" s="89"/>
      <c r="BM14" s="89"/>
      <c r="BN14" s="89"/>
      <c r="BO14" s="89"/>
      <c r="BP14" s="89"/>
      <c r="BQ14" s="89"/>
      <c r="BR14" s="89"/>
      <c r="BS14" s="89"/>
      <c r="BT14" s="89"/>
      <c r="BU14" s="89"/>
      <c r="BV14" s="89"/>
      <c r="BW14" s="89"/>
      <c r="BX14" s="89"/>
      <c r="BY14" s="89"/>
      <c r="BZ14" s="89"/>
    </row>
    <row r="15" spans="1:78" s="40" customFormat="1" ht="66" customHeight="1" x14ac:dyDescent="0.35">
      <c r="B15" s="74">
        <v>1</v>
      </c>
      <c r="C15" s="43" t="s">
        <v>147</v>
      </c>
      <c r="D15" s="75">
        <v>95</v>
      </c>
      <c r="E15" s="75" t="s">
        <v>344</v>
      </c>
      <c r="F15" s="75" t="s">
        <v>343</v>
      </c>
      <c r="G15" s="75" t="s">
        <v>345</v>
      </c>
      <c r="H15" s="43" t="s">
        <v>346</v>
      </c>
      <c r="I15" s="43" t="s">
        <v>348</v>
      </c>
      <c r="J15" s="75" t="s">
        <v>297</v>
      </c>
      <c r="K15" s="43" t="s">
        <v>347</v>
      </c>
      <c r="L15" s="43" t="s">
        <v>309</v>
      </c>
      <c r="M15" s="43" t="s">
        <v>349</v>
      </c>
      <c r="N15" s="43" t="s">
        <v>178</v>
      </c>
      <c r="O15" s="44" t="str">
        <f>(IF(N15="Negativo","-1",IF(N15="Positivo",R15)))</f>
        <v>-1</v>
      </c>
      <c r="P15" s="42">
        <v>4</v>
      </c>
      <c r="Q15" s="42">
        <v>2</v>
      </c>
      <c r="R15" s="42">
        <v>4</v>
      </c>
      <c r="S15" s="42">
        <v>4</v>
      </c>
      <c r="T15" s="42">
        <v>2</v>
      </c>
      <c r="U15" s="42">
        <v>4</v>
      </c>
      <c r="V15" s="42">
        <v>4</v>
      </c>
      <c r="W15" s="42">
        <v>2</v>
      </c>
      <c r="X15" s="42">
        <v>4</v>
      </c>
      <c r="Y15" s="42">
        <v>4</v>
      </c>
      <c r="Z15" s="45">
        <f t="shared" ref="Z15" si="0">O15*(3*U15+2*P15+R15+S15+T15+V15+W15+X15+Y15+Q15)</f>
        <v>-46</v>
      </c>
      <c r="AA15" s="44" t="str">
        <f t="shared" ref="AA15:AA25" si="1">LOOKUP(Z15,BF4929:BF5129,BG4929:BG5129)</f>
        <v>Medio -</v>
      </c>
      <c r="AB15" s="46" t="s">
        <v>352</v>
      </c>
      <c r="AC15" s="97"/>
      <c r="AD15" s="98"/>
      <c r="AE15" s="98"/>
      <c r="AF15" s="98"/>
      <c r="AG15" s="98"/>
      <c r="AH15" s="98"/>
      <c r="AI15" s="98"/>
      <c r="AJ15" s="98"/>
      <c r="AK15" s="99"/>
      <c r="BF15" s="47"/>
      <c r="BG15" s="47"/>
      <c r="BH15" s="47"/>
      <c r="BI15" s="47"/>
      <c r="BJ15" s="47"/>
      <c r="BK15" s="47"/>
      <c r="BL15" s="47"/>
      <c r="BM15" s="47"/>
      <c r="BN15" s="47"/>
      <c r="BO15" s="47"/>
      <c r="BP15" s="47"/>
      <c r="BQ15" s="47"/>
      <c r="BR15" s="47"/>
      <c r="BS15" s="47"/>
      <c r="BT15" s="47"/>
      <c r="BU15" s="47"/>
      <c r="BV15" s="47"/>
      <c r="BW15" s="47"/>
      <c r="BX15" s="47"/>
      <c r="BY15" s="47"/>
      <c r="BZ15" s="47"/>
    </row>
    <row r="16" spans="1:78" s="40" customFormat="1" ht="59.5" customHeight="1" x14ac:dyDescent="0.35">
      <c r="B16" s="74">
        <v>2</v>
      </c>
      <c r="C16" s="43" t="s">
        <v>147</v>
      </c>
      <c r="D16" s="75">
        <v>95</v>
      </c>
      <c r="E16" s="75" t="s">
        <v>344</v>
      </c>
      <c r="F16" s="75" t="s">
        <v>343</v>
      </c>
      <c r="G16" s="75" t="s">
        <v>350</v>
      </c>
      <c r="H16" s="43" t="s">
        <v>351</v>
      </c>
      <c r="I16" s="43" t="s">
        <v>393</v>
      </c>
      <c r="J16" s="75" t="s">
        <v>296</v>
      </c>
      <c r="K16" s="43"/>
      <c r="L16" s="43" t="s">
        <v>315</v>
      </c>
      <c r="M16" s="41"/>
      <c r="N16" s="41" t="s">
        <v>267</v>
      </c>
      <c r="O16" s="44">
        <f t="shared" ref="O16:O25" si="2">(IF(N16="Negativo","-1",IF(N16="Positivo",R16)))</f>
        <v>4</v>
      </c>
      <c r="P16" s="42">
        <v>6</v>
      </c>
      <c r="Q16" s="42">
        <v>4</v>
      </c>
      <c r="R16" s="42">
        <v>4</v>
      </c>
      <c r="S16" s="42">
        <v>4</v>
      </c>
      <c r="T16" s="42">
        <v>1</v>
      </c>
      <c r="U16" s="42">
        <v>4</v>
      </c>
      <c r="V16" s="42">
        <v>4</v>
      </c>
      <c r="W16" s="42">
        <v>2</v>
      </c>
      <c r="X16" s="42">
        <v>4</v>
      </c>
      <c r="Y16" s="42">
        <v>2</v>
      </c>
      <c r="Z16" s="45">
        <f t="shared" ref="Z16:Z25" si="3">O16*(3*U16+2*P16+R16+S16+T16+V16+W16+X16+Y16+Q16)</f>
        <v>196</v>
      </c>
      <c r="AA16" s="44" t="str">
        <f t="shared" si="1"/>
        <v>Muy alto +</v>
      </c>
      <c r="AB16" s="46" t="s">
        <v>353</v>
      </c>
      <c r="AC16" s="97"/>
      <c r="AD16" s="98"/>
      <c r="AE16" s="98"/>
      <c r="AF16" s="98"/>
      <c r="AG16" s="98"/>
      <c r="AH16" s="98"/>
      <c r="AI16" s="98"/>
      <c r="AJ16" s="98"/>
      <c r="AK16" s="99"/>
      <c r="BE16" s="33"/>
      <c r="BF16" s="37"/>
      <c r="BG16" s="37"/>
      <c r="BH16" s="37"/>
      <c r="BI16" s="37"/>
      <c r="BJ16" s="37"/>
      <c r="BK16" s="37"/>
      <c r="BL16" s="37"/>
      <c r="BM16" s="37"/>
      <c r="BN16" s="37"/>
      <c r="BO16" s="47"/>
      <c r="BP16" s="47"/>
      <c r="BQ16" s="47"/>
      <c r="BR16" s="47"/>
      <c r="BS16" s="47"/>
      <c r="BT16" s="47"/>
      <c r="BU16" s="47"/>
      <c r="BV16" s="47"/>
      <c r="BW16" s="47"/>
      <c r="BX16" s="47"/>
      <c r="BY16" s="47"/>
      <c r="BZ16" s="47"/>
    </row>
    <row r="17" spans="2:78" s="40" customFormat="1" ht="64" customHeight="1" x14ac:dyDescent="0.35">
      <c r="B17" s="74">
        <v>3</v>
      </c>
      <c r="C17" s="43" t="s">
        <v>147</v>
      </c>
      <c r="D17" s="75">
        <v>95</v>
      </c>
      <c r="E17" s="75" t="s">
        <v>344</v>
      </c>
      <c r="F17" s="75" t="s">
        <v>343</v>
      </c>
      <c r="G17" s="75" t="s">
        <v>354</v>
      </c>
      <c r="H17" s="43" t="s">
        <v>355</v>
      </c>
      <c r="I17" s="43" t="s">
        <v>358</v>
      </c>
      <c r="J17" s="75" t="s">
        <v>297</v>
      </c>
      <c r="K17" s="43" t="s">
        <v>356</v>
      </c>
      <c r="L17" s="43" t="s">
        <v>305</v>
      </c>
      <c r="M17" s="41"/>
      <c r="N17" s="41" t="s">
        <v>178</v>
      </c>
      <c r="O17" s="44" t="str">
        <f t="shared" si="2"/>
        <v>-1</v>
      </c>
      <c r="P17" s="42">
        <v>2</v>
      </c>
      <c r="Q17" s="42">
        <v>1</v>
      </c>
      <c r="R17" s="42">
        <v>2</v>
      </c>
      <c r="S17" s="42">
        <v>4</v>
      </c>
      <c r="T17" s="42">
        <v>1</v>
      </c>
      <c r="U17" s="42">
        <v>2</v>
      </c>
      <c r="V17" s="42">
        <v>8</v>
      </c>
      <c r="W17" s="42">
        <v>1</v>
      </c>
      <c r="X17" s="42">
        <v>1</v>
      </c>
      <c r="Y17" s="42">
        <v>2</v>
      </c>
      <c r="Z17" s="45">
        <f t="shared" si="3"/>
        <v>-30</v>
      </c>
      <c r="AA17" s="44" t="str">
        <f t="shared" si="1"/>
        <v>Medio -</v>
      </c>
      <c r="AB17" s="46" t="s">
        <v>357</v>
      </c>
      <c r="AC17" s="97"/>
      <c r="AD17" s="98"/>
      <c r="AE17" s="98"/>
      <c r="AF17" s="98"/>
      <c r="AG17" s="98"/>
      <c r="AH17" s="98"/>
      <c r="AI17" s="98"/>
      <c r="AJ17" s="98"/>
      <c r="AK17" s="99"/>
      <c r="BF17" s="47"/>
      <c r="BG17" s="47"/>
      <c r="BH17" s="47"/>
      <c r="BI17" s="47"/>
      <c r="BJ17" s="47"/>
      <c r="BK17" s="47"/>
      <c r="BL17" s="47"/>
      <c r="BM17" s="47"/>
      <c r="BN17" s="47"/>
      <c r="BO17" s="47"/>
      <c r="BP17" s="47"/>
      <c r="BQ17" s="47"/>
      <c r="BR17" s="47"/>
      <c r="BS17" s="47"/>
      <c r="BT17" s="47"/>
      <c r="BU17" s="47"/>
      <c r="BV17" s="47"/>
      <c r="BW17" s="47"/>
      <c r="BX17" s="47"/>
      <c r="BY17" s="47"/>
      <c r="BZ17" s="47"/>
    </row>
    <row r="18" spans="2:78" s="40" customFormat="1" ht="64.5" customHeight="1" x14ac:dyDescent="0.35">
      <c r="B18" s="74">
        <v>4</v>
      </c>
      <c r="C18" s="43" t="s">
        <v>147</v>
      </c>
      <c r="D18" s="75">
        <v>95</v>
      </c>
      <c r="E18" s="75" t="s">
        <v>344</v>
      </c>
      <c r="F18" s="75" t="s">
        <v>343</v>
      </c>
      <c r="G18" s="75" t="s">
        <v>359</v>
      </c>
      <c r="H18" s="43" t="s">
        <v>360</v>
      </c>
      <c r="I18" s="43" t="s">
        <v>391</v>
      </c>
      <c r="J18" s="42" t="s">
        <v>297</v>
      </c>
      <c r="K18" s="41" t="s">
        <v>359</v>
      </c>
      <c r="L18" s="41" t="s">
        <v>312</v>
      </c>
      <c r="M18" s="41"/>
      <c r="N18" s="41" t="s">
        <v>267</v>
      </c>
      <c r="O18" s="44">
        <f t="shared" si="2"/>
        <v>2</v>
      </c>
      <c r="P18" s="42">
        <v>6</v>
      </c>
      <c r="Q18" s="42">
        <v>2</v>
      </c>
      <c r="R18" s="42">
        <v>2</v>
      </c>
      <c r="S18" s="42">
        <v>4</v>
      </c>
      <c r="T18" s="42">
        <v>2</v>
      </c>
      <c r="U18" s="42">
        <v>1</v>
      </c>
      <c r="V18" s="42">
        <v>4</v>
      </c>
      <c r="W18" s="42">
        <v>1</v>
      </c>
      <c r="X18" s="42">
        <v>4</v>
      </c>
      <c r="Y18" s="42">
        <v>2</v>
      </c>
      <c r="Z18" s="45">
        <f t="shared" si="3"/>
        <v>72</v>
      </c>
      <c r="AA18" s="44" t="str">
        <f t="shared" si="1"/>
        <v>Alto +</v>
      </c>
      <c r="AB18" s="46" t="s">
        <v>361</v>
      </c>
      <c r="AC18" s="97"/>
      <c r="AD18" s="98"/>
      <c r="AE18" s="98"/>
      <c r="AF18" s="98"/>
      <c r="AG18" s="98"/>
      <c r="AH18" s="98"/>
      <c r="AI18" s="98"/>
      <c r="AJ18" s="98"/>
      <c r="AK18" s="99"/>
      <c r="BE18" s="33"/>
      <c r="BF18" s="37"/>
      <c r="BG18" s="37"/>
      <c r="BH18" s="37"/>
      <c r="BI18" s="37"/>
      <c r="BJ18" s="37"/>
      <c r="BK18" s="37"/>
      <c r="BL18" s="37"/>
      <c r="BM18" s="37"/>
      <c r="BN18" s="37"/>
      <c r="BO18" s="47"/>
      <c r="BP18" s="47"/>
      <c r="BQ18" s="47"/>
      <c r="BR18" s="47"/>
      <c r="BS18" s="47"/>
      <c r="BT18" s="47"/>
      <c r="BU18" s="47"/>
      <c r="BV18" s="47"/>
      <c r="BW18" s="47"/>
      <c r="BX18" s="47"/>
      <c r="BY18" s="47"/>
      <c r="BZ18" s="47"/>
    </row>
    <row r="19" spans="2:78" s="40" customFormat="1" ht="108.5" customHeight="1" x14ac:dyDescent="0.35">
      <c r="B19" s="74">
        <v>5</v>
      </c>
      <c r="C19" s="41" t="s">
        <v>147</v>
      </c>
      <c r="D19" s="42">
        <v>95</v>
      </c>
      <c r="E19" s="42" t="s">
        <v>344</v>
      </c>
      <c r="F19" s="42" t="s">
        <v>343</v>
      </c>
      <c r="G19" s="42" t="s">
        <v>362</v>
      </c>
      <c r="H19" s="41" t="s">
        <v>363</v>
      </c>
      <c r="I19" s="41" t="s">
        <v>367</v>
      </c>
      <c r="J19" s="42" t="s">
        <v>297</v>
      </c>
      <c r="K19" s="41" t="s">
        <v>364</v>
      </c>
      <c r="L19" s="41" t="s">
        <v>334</v>
      </c>
      <c r="M19" s="41" t="s">
        <v>365</v>
      </c>
      <c r="N19" s="41" t="s">
        <v>267</v>
      </c>
      <c r="O19" s="44">
        <f t="shared" si="2"/>
        <v>4</v>
      </c>
      <c r="P19" s="42">
        <v>8</v>
      </c>
      <c r="Q19" s="42">
        <v>4</v>
      </c>
      <c r="R19" s="42">
        <v>4</v>
      </c>
      <c r="S19" s="42">
        <v>4</v>
      </c>
      <c r="T19" s="42">
        <v>1</v>
      </c>
      <c r="U19" s="42">
        <v>4</v>
      </c>
      <c r="V19" s="42">
        <v>2</v>
      </c>
      <c r="W19" s="42">
        <v>2</v>
      </c>
      <c r="X19" s="42">
        <v>4</v>
      </c>
      <c r="Y19" s="42">
        <v>2</v>
      </c>
      <c r="Z19" s="45">
        <f t="shared" si="3"/>
        <v>204</v>
      </c>
      <c r="AA19" s="44" t="str">
        <f t="shared" si="1"/>
        <v>Muy alto +</v>
      </c>
      <c r="AB19" s="46" t="s">
        <v>366</v>
      </c>
      <c r="AC19" s="97"/>
      <c r="AD19" s="98"/>
      <c r="AE19" s="98"/>
      <c r="AF19" s="98"/>
      <c r="AG19" s="98"/>
      <c r="AH19" s="98"/>
      <c r="AI19" s="98"/>
      <c r="AJ19" s="98"/>
      <c r="AK19" s="99"/>
      <c r="BF19" s="47"/>
      <c r="BG19" s="47"/>
      <c r="BH19" s="47"/>
      <c r="BI19" s="47"/>
      <c r="BJ19" s="47"/>
      <c r="BK19" s="47"/>
      <c r="BL19" s="47"/>
      <c r="BM19" s="47"/>
      <c r="BN19" s="47"/>
      <c r="BO19" s="47"/>
      <c r="BP19" s="47"/>
      <c r="BQ19" s="47"/>
      <c r="BR19" s="47"/>
      <c r="BS19" s="47"/>
      <c r="BT19" s="47"/>
      <c r="BU19" s="47"/>
      <c r="BV19" s="47"/>
      <c r="BW19" s="47"/>
      <c r="BX19" s="47"/>
      <c r="BY19" s="47"/>
      <c r="BZ19" s="47"/>
    </row>
    <row r="20" spans="2:78" s="40" customFormat="1" ht="69" customHeight="1" x14ac:dyDescent="0.35">
      <c r="B20" s="74">
        <v>6</v>
      </c>
      <c r="C20" s="43" t="s">
        <v>147</v>
      </c>
      <c r="D20" s="75">
        <v>95</v>
      </c>
      <c r="E20" s="75" t="s">
        <v>344</v>
      </c>
      <c r="F20" s="75" t="s">
        <v>343</v>
      </c>
      <c r="G20" s="75" t="s">
        <v>368</v>
      </c>
      <c r="H20" s="43" t="s">
        <v>369</v>
      </c>
      <c r="I20" s="43" t="s">
        <v>392</v>
      </c>
      <c r="J20" s="75" t="s">
        <v>297</v>
      </c>
      <c r="K20" s="43" t="s">
        <v>370</v>
      </c>
      <c r="L20" s="43" t="s">
        <v>308</v>
      </c>
      <c r="M20" s="43" t="s">
        <v>371</v>
      </c>
      <c r="N20" s="42" t="s">
        <v>178</v>
      </c>
      <c r="O20" s="44" t="str">
        <f t="shared" si="2"/>
        <v>-1</v>
      </c>
      <c r="P20" s="42">
        <v>1</v>
      </c>
      <c r="Q20" s="42">
        <v>2</v>
      </c>
      <c r="R20" s="42">
        <v>4</v>
      </c>
      <c r="S20" s="42">
        <v>4</v>
      </c>
      <c r="T20" s="42">
        <v>1</v>
      </c>
      <c r="U20" s="42">
        <v>4</v>
      </c>
      <c r="V20" s="42">
        <v>1</v>
      </c>
      <c r="W20" s="42">
        <v>2</v>
      </c>
      <c r="X20" s="42">
        <v>4</v>
      </c>
      <c r="Y20" s="42">
        <v>2</v>
      </c>
      <c r="Z20" s="45">
        <f t="shared" si="3"/>
        <v>-34</v>
      </c>
      <c r="AA20" s="44" t="str">
        <f t="shared" si="1"/>
        <v>Medio -</v>
      </c>
      <c r="AB20" s="46" t="s">
        <v>372</v>
      </c>
      <c r="AC20" s="97"/>
      <c r="AD20" s="98"/>
      <c r="AE20" s="98"/>
      <c r="AF20" s="98"/>
      <c r="AG20" s="98"/>
      <c r="AH20" s="98"/>
      <c r="AI20" s="98"/>
      <c r="AJ20" s="98"/>
      <c r="AK20" s="99"/>
      <c r="BE20" s="33"/>
      <c r="BF20" s="37"/>
      <c r="BG20" s="37"/>
      <c r="BH20" s="37"/>
      <c r="BI20" s="37"/>
      <c r="BJ20" s="37"/>
      <c r="BK20" s="37"/>
      <c r="BL20" s="37"/>
      <c r="BM20" s="37"/>
      <c r="BN20" s="37"/>
      <c r="BO20" s="47"/>
      <c r="BP20" s="47"/>
      <c r="BQ20" s="47"/>
      <c r="BR20" s="47"/>
      <c r="BS20" s="47"/>
      <c r="BT20" s="47"/>
      <c r="BU20" s="47"/>
      <c r="BV20" s="47"/>
      <c r="BW20" s="47"/>
      <c r="BX20" s="47"/>
      <c r="BY20" s="47"/>
      <c r="BZ20" s="47"/>
    </row>
    <row r="21" spans="2:78" s="40" customFormat="1" ht="102.5" customHeight="1" x14ac:dyDescent="0.35">
      <c r="B21" s="74">
        <v>7</v>
      </c>
      <c r="C21" s="43" t="s">
        <v>147</v>
      </c>
      <c r="D21" s="75">
        <v>95</v>
      </c>
      <c r="E21" s="75" t="s">
        <v>344</v>
      </c>
      <c r="F21" s="75" t="s">
        <v>343</v>
      </c>
      <c r="G21" s="75" t="s">
        <v>373</v>
      </c>
      <c r="H21" s="43" t="s">
        <v>374</v>
      </c>
      <c r="I21" s="41" t="s">
        <v>375</v>
      </c>
      <c r="J21" s="75" t="s">
        <v>297</v>
      </c>
      <c r="K21" s="43" t="s">
        <v>376</v>
      </c>
      <c r="L21" s="43" t="s">
        <v>320</v>
      </c>
      <c r="M21" s="43" t="s">
        <v>377</v>
      </c>
      <c r="N21" s="43" t="s">
        <v>178</v>
      </c>
      <c r="O21" s="44" t="str">
        <f t="shared" si="2"/>
        <v>-1</v>
      </c>
      <c r="P21" s="42">
        <v>2</v>
      </c>
      <c r="Q21" s="42">
        <v>2</v>
      </c>
      <c r="R21" s="42">
        <v>2</v>
      </c>
      <c r="S21" s="42">
        <v>1</v>
      </c>
      <c r="T21" s="42">
        <v>2</v>
      </c>
      <c r="U21" s="42">
        <v>2</v>
      </c>
      <c r="V21" s="42">
        <v>2</v>
      </c>
      <c r="W21" s="42">
        <v>1</v>
      </c>
      <c r="X21" s="42">
        <v>1</v>
      </c>
      <c r="Y21" s="42">
        <v>2</v>
      </c>
      <c r="Z21" s="45">
        <f>O21*(3*U21+2*P21+R21+S21+T21+V21+W21+X21+Y21+Q21)</f>
        <v>-23</v>
      </c>
      <c r="AA21" s="44" t="str">
        <f t="shared" si="1"/>
        <v>Bajo -</v>
      </c>
      <c r="AB21" s="48" t="s">
        <v>378</v>
      </c>
      <c r="AC21" s="97"/>
      <c r="AD21" s="98"/>
      <c r="AE21" s="98"/>
      <c r="AF21" s="98"/>
      <c r="AG21" s="98"/>
      <c r="AH21" s="98"/>
      <c r="AI21" s="98"/>
      <c r="AJ21" s="98"/>
      <c r="AK21" s="99"/>
      <c r="BF21" s="47"/>
      <c r="BG21" s="47"/>
      <c r="BH21" s="47"/>
      <c r="BI21" s="47"/>
      <c r="BJ21" s="47"/>
      <c r="BK21" s="47"/>
      <c r="BL21" s="47"/>
      <c r="BM21" s="47"/>
      <c r="BN21" s="47"/>
      <c r="BO21" s="47"/>
      <c r="BP21" s="47"/>
      <c r="BQ21" s="47"/>
      <c r="BR21" s="47"/>
      <c r="BS21" s="47"/>
      <c r="BT21" s="47"/>
      <c r="BU21" s="47"/>
      <c r="BV21" s="47"/>
      <c r="BW21" s="47"/>
      <c r="BX21" s="47"/>
      <c r="BY21" s="47"/>
      <c r="BZ21" s="47"/>
    </row>
    <row r="22" spans="2:78" s="40" customFormat="1" ht="107" customHeight="1" x14ac:dyDescent="0.35">
      <c r="B22" s="74">
        <v>8</v>
      </c>
      <c r="C22" s="43" t="s">
        <v>147</v>
      </c>
      <c r="D22" s="75">
        <v>95</v>
      </c>
      <c r="E22" s="75" t="s">
        <v>344</v>
      </c>
      <c r="F22" s="75" t="s">
        <v>343</v>
      </c>
      <c r="G22" s="75" t="s">
        <v>379</v>
      </c>
      <c r="H22" s="43" t="s">
        <v>388</v>
      </c>
      <c r="I22" s="43" t="s">
        <v>382</v>
      </c>
      <c r="J22" s="75" t="s">
        <v>288</v>
      </c>
      <c r="K22" s="43" t="s">
        <v>380</v>
      </c>
      <c r="L22" s="43" t="s">
        <v>304</v>
      </c>
      <c r="M22" s="43" t="s">
        <v>381</v>
      </c>
      <c r="N22" s="41" t="s">
        <v>178</v>
      </c>
      <c r="O22" s="44" t="str">
        <f t="shared" si="2"/>
        <v>-1</v>
      </c>
      <c r="P22" s="42">
        <v>1</v>
      </c>
      <c r="Q22" s="42">
        <v>1</v>
      </c>
      <c r="R22" s="42">
        <v>2</v>
      </c>
      <c r="S22" s="42">
        <v>4</v>
      </c>
      <c r="T22" s="42">
        <v>4</v>
      </c>
      <c r="U22" s="42">
        <v>4</v>
      </c>
      <c r="V22" s="42">
        <v>8</v>
      </c>
      <c r="W22" s="42">
        <v>2</v>
      </c>
      <c r="X22" s="42">
        <v>4</v>
      </c>
      <c r="Y22" s="42">
        <v>2</v>
      </c>
      <c r="Z22" s="45">
        <f t="shared" si="3"/>
        <v>-41</v>
      </c>
      <c r="AA22" s="44" t="str">
        <f t="shared" si="1"/>
        <v>Medio -</v>
      </c>
      <c r="AB22" s="46" t="s">
        <v>385</v>
      </c>
      <c r="AC22" s="97"/>
      <c r="AD22" s="98"/>
      <c r="AE22" s="98"/>
      <c r="AF22" s="98"/>
      <c r="AG22" s="98"/>
      <c r="AH22" s="98"/>
      <c r="AI22" s="98"/>
      <c r="AJ22" s="98"/>
      <c r="AK22" s="99"/>
      <c r="BE22" s="33"/>
      <c r="BF22" s="37"/>
      <c r="BG22" s="37"/>
      <c r="BH22" s="47"/>
      <c r="BI22" s="47"/>
      <c r="BJ22" s="47"/>
      <c r="BK22" s="47"/>
      <c r="BL22" s="47"/>
      <c r="BM22" s="47"/>
      <c r="BN22" s="47"/>
      <c r="BO22" s="47"/>
      <c r="BP22" s="47"/>
      <c r="BQ22" s="47"/>
      <c r="BR22" s="47"/>
      <c r="BS22" s="47"/>
      <c r="BT22" s="47"/>
      <c r="BU22" s="47"/>
      <c r="BV22" s="47"/>
      <c r="BW22" s="47"/>
      <c r="BX22" s="47"/>
      <c r="BY22" s="47"/>
      <c r="BZ22" s="47"/>
    </row>
    <row r="23" spans="2:78" s="40" customFormat="1" ht="60" customHeight="1" x14ac:dyDescent="0.35">
      <c r="B23" s="74">
        <v>9</v>
      </c>
      <c r="C23" s="43" t="s">
        <v>147</v>
      </c>
      <c r="D23" s="75">
        <v>95</v>
      </c>
      <c r="E23" s="75" t="s">
        <v>344</v>
      </c>
      <c r="F23" s="75" t="s">
        <v>343</v>
      </c>
      <c r="G23" s="75"/>
      <c r="H23" s="43" t="s">
        <v>389</v>
      </c>
      <c r="I23" s="43" t="s">
        <v>390</v>
      </c>
      <c r="J23" s="75" t="s">
        <v>297</v>
      </c>
      <c r="K23" s="43"/>
      <c r="L23" s="43" t="s">
        <v>309</v>
      </c>
      <c r="M23" s="43"/>
      <c r="N23" s="41" t="s">
        <v>178</v>
      </c>
      <c r="O23" s="44" t="str">
        <f t="shared" si="2"/>
        <v>-1</v>
      </c>
      <c r="P23" s="42">
        <v>2</v>
      </c>
      <c r="Q23" s="42">
        <v>2</v>
      </c>
      <c r="R23" s="42">
        <v>1</v>
      </c>
      <c r="S23" s="42">
        <v>1</v>
      </c>
      <c r="T23" s="42">
        <v>1</v>
      </c>
      <c r="U23" s="42">
        <v>1</v>
      </c>
      <c r="V23" s="42">
        <v>4</v>
      </c>
      <c r="W23" s="42">
        <v>1</v>
      </c>
      <c r="X23" s="42">
        <v>1</v>
      </c>
      <c r="Y23" s="42">
        <v>1</v>
      </c>
      <c r="Z23" s="45">
        <f t="shared" si="3"/>
        <v>-19</v>
      </c>
      <c r="AA23" s="44" t="str">
        <f t="shared" si="1"/>
        <v>Bajo -</v>
      </c>
      <c r="AB23" s="46"/>
      <c r="AC23" s="97"/>
      <c r="AD23" s="98"/>
      <c r="AE23" s="98"/>
      <c r="AF23" s="98"/>
      <c r="AG23" s="98"/>
      <c r="AH23" s="98"/>
      <c r="AI23" s="98"/>
      <c r="AJ23" s="98"/>
      <c r="AK23" s="99"/>
      <c r="BF23" s="47"/>
      <c r="BG23" s="47"/>
      <c r="BH23" s="47"/>
      <c r="BI23" s="47"/>
      <c r="BJ23" s="47"/>
      <c r="BK23" s="47"/>
      <c r="BL23" s="47"/>
      <c r="BM23" s="47"/>
      <c r="BN23" s="47"/>
      <c r="BO23" s="47"/>
      <c r="BP23" s="47"/>
      <c r="BQ23" s="47"/>
      <c r="BR23" s="47"/>
      <c r="BS23" s="47"/>
      <c r="BT23" s="47"/>
      <c r="BU23" s="47"/>
      <c r="BV23" s="47"/>
      <c r="BW23" s="47"/>
      <c r="BX23" s="47"/>
      <c r="BY23" s="47"/>
      <c r="BZ23" s="47"/>
    </row>
    <row r="24" spans="2:78" s="40" customFormat="1" ht="57.5" customHeight="1" x14ac:dyDescent="0.35">
      <c r="B24" s="74">
        <v>10</v>
      </c>
      <c r="C24" s="43" t="s">
        <v>147</v>
      </c>
      <c r="D24" s="75">
        <v>95</v>
      </c>
      <c r="E24" s="75" t="s">
        <v>344</v>
      </c>
      <c r="F24" s="75" t="s">
        <v>343</v>
      </c>
      <c r="G24" s="75"/>
      <c r="H24" s="43"/>
      <c r="I24" s="43"/>
      <c r="J24" s="75" t="s">
        <v>288</v>
      </c>
      <c r="K24" s="43"/>
      <c r="L24" s="43" t="s">
        <v>322</v>
      </c>
      <c r="M24" s="43"/>
      <c r="N24" s="41" t="s">
        <v>178</v>
      </c>
      <c r="O24" s="44" t="str">
        <f t="shared" si="2"/>
        <v>-1</v>
      </c>
      <c r="P24" s="42">
        <v>1</v>
      </c>
      <c r="Q24" s="42">
        <v>1</v>
      </c>
      <c r="R24" s="42">
        <v>1</v>
      </c>
      <c r="S24" s="42">
        <v>4</v>
      </c>
      <c r="T24" s="42">
        <v>1</v>
      </c>
      <c r="U24" s="42">
        <v>1</v>
      </c>
      <c r="V24" s="42">
        <v>4</v>
      </c>
      <c r="W24" s="42">
        <v>1</v>
      </c>
      <c r="X24" s="42">
        <v>1</v>
      </c>
      <c r="Y24" s="42">
        <v>1</v>
      </c>
      <c r="Z24" s="45">
        <f t="shared" si="3"/>
        <v>-19</v>
      </c>
      <c r="AA24" s="44" t="str">
        <f t="shared" si="1"/>
        <v>Bajo -</v>
      </c>
      <c r="AB24" s="46" t="s">
        <v>386</v>
      </c>
      <c r="AC24" s="97"/>
      <c r="AD24" s="98"/>
      <c r="AE24" s="98"/>
      <c r="AF24" s="98"/>
      <c r="AG24" s="98"/>
      <c r="AH24" s="98"/>
      <c r="AI24" s="98"/>
      <c r="AJ24" s="98"/>
      <c r="AK24" s="99"/>
      <c r="BF24" s="47"/>
      <c r="BG24" s="47"/>
      <c r="BH24" s="47"/>
      <c r="BI24" s="47"/>
      <c r="BJ24" s="47"/>
      <c r="BK24" s="47"/>
      <c r="BL24" s="47"/>
      <c r="BM24" s="47"/>
      <c r="BN24" s="47"/>
      <c r="BO24" s="47"/>
      <c r="BP24" s="47"/>
      <c r="BQ24" s="47"/>
      <c r="BR24" s="47"/>
      <c r="BS24" s="47"/>
      <c r="BT24" s="47"/>
      <c r="BU24" s="47"/>
      <c r="BV24" s="47"/>
      <c r="BW24" s="47"/>
      <c r="BX24" s="47"/>
      <c r="BY24" s="47"/>
      <c r="BZ24" s="47"/>
    </row>
    <row r="25" spans="2:78" s="40" customFormat="1" ht="95.5" customHeight="1" thickBot="1" x14ac:dyDescent="0.4">
      <c r="B25" s="74">
        <v>11</v>
      </c>
      <c r="C25" s="43" t="s">
        <v>147</v>
      </c>
      <c r="D25" s="75">
        <v>95</v>
      </c>
      <c r="E25" s="75" t="s">
        <v>344</v>
      </c>
      <c r="F25" s="75" t="s">
        <v>343</v>
      </c>
      <c r="G25" s="75"/>
      <c r="H25" s="43"/>
      <c r="I25" s="43"/>
      <c r="J25" s="75" t="s">
        <v>297</v>
      </c>
      <c r="K25" s="43"/>
      <c r="L25" s="43" t="s">
        <v>312</v>
      </c>
      <c r="M25" s="43"/>
      <c r="N25" s="41" t="s">
        <v>267</v>
      </c>
      <c r="O25" s="44">
        <f t="shared" si="2"/>
        <v>1</v>
      </c>
      <c r="P25" s="42">
        <v>1</v>
      </c>
      <c r="Q25" s="42">
        <v>2</v>
      </c>
      <c r="R25" s="42">
        <v>1</v>
      </c>
      <c r="S25" s="42">
        <v>4</v>
      </c>
      <c r="T25" s="42">
        <v>4</v>
      </c>
      <c r="U25" s="42">
        <v>1</v>
      </c>
      <c r="V25" s="42">
        <v>4</v>
      </c>
      <c r="W25" s="42">
        <v>2</v>
      </c>
      <c r="X25" s="42">
        <v>1</v>
      </c>
      <c r="Y25" s="42">
        <v>2</v>
      </c>
      <c r="Z25" s="45">
        <f t="shared" si="3"/>
        <v>25</v>
      </c>
      <c r="AA25" s="44" t="str">
        <f t="shared" si="1"/>
        <v>Medio +</v>
      </c>
      <c r="AB25" s="46" t="s">
        <v>387</v>
      </c>
      <c r="AC25" s="100"/>
      <c r="AD25" s="101"/>
      <c r="AE25" s="101"/>
      <c r="AF25" s="101"/>
      <c r="AG25" s="101"/>
      <c r="AH25" s="101"/>
      <c r="AI25" s="101"/>
      <c r="AJ25" s="101"/>
      <c r="AK25" s="102"/>
      <c r="BF25" s="47"/>
      <c r="BG25" s="47"/>
      <c r="BH25" s="47"/>
      <c r="BI25" s="47"/>
      <c r="BJ25" s="47"/>
      <c r="BK25" s="47"/>
      <c r="BL25" s="47"/>
      <c r="BM25" s="47"/>
      <c r="BN25" s="47"/>
      <c r="BO25" s="47"/>
      <c r="BP25" s="47"/>
      <c r="BQ25" s="47"/>
      <c r="BR25" s="47"/>
      <c r="BS25" s="47"/>
      <c r="BT25" s="47"/>
      <c r="BU25" s="47"/>
      <c r="BV25" s="47"/>
      <c r="BW25" s="47"/>
      <c r="BX25" s="47"/>
      <c r="BY25" s="47"/>
      <c r="BZ25" s="47"/>
    </row>
    <row r="4891" spans="55:80" x14ac:dyDescent="0.35">
      <c r="BF4891" s="49"/>
      <c r="BZ4891" s="49"/>
    </row>
    <row r="4892" spans="55:80" ht="42" x14ac:dyDescent="0.35">
      <c r="BC4892" s="50" t="s">
        <v>164</v>
      </c>
      <c r="BD4892" s="51"/>
      <c r="BE4892" s="51"/>
      <c r="BF4892" s="52" t="s">
        <v>0</v>
      </c>
      <c r="BG4892" s="52" t="s">
        <v>1</v>
      </c>
      <c r="BH4892" s="52" t="s">
        <v>2</v>
      </c>
      <c r="BI4892" s="52" t="s">
        <v>3</v>
      </c>
      <c r="BJ4892" s="52" t="s">
        <v>28</v>
      </c>
      <c r="BK4892" s="52" t="s">
        <v>29</v>
      </c>
      <c r="BL4892" s="52" t="s">
        <v>30</v>
      </c>
      <c r="BM4892" s="52" t="s">
        <v>7</v>
      </c>
      <c r="BN4892" s="52" t="s">
        <v>164</v>
      </c>
      <c r="BO4892" s="52" t="s">
        <v>8</v>
      </c>
      <c r="BP4892" s="52" t="s">
        <v>9</v>
      </c>
      <c r="BQ4892" s="52" t="s">
        <v>10</v>
      </c>
      <c r="BR4892" s="52" t="s">
        <v>11</v>
      </c>
      <c r="BS4892" s="52" t="s">
        <v>12</v>
      </c>
      <c r="BT4892" s="52" t="s">
        <v>13</v>
      </c>
      <c r="BU4892" s="52" t="s">
        <v>14</v>
      </c>
      <c r="BV4892" s="52" t="s">
        <v>15</v>
      </c>
      <c r="BW4892" s="52" t="s">
        <v>16</v>
      </c>
      <c r="BX4892" s="52" t="s">
        <v>17</v>
      </c>
      <c r="BY4892" s="52" t="s">
        <v>18</v>
      </c>
      <c r="BZ4892" s="52" t="s">
        <v>156</v>
      </c>
      <c r="CA4892" s="53"/>
      <c r="CB4892" s="53"/>
    </row>
    <row r="4893" spans="55:80" ht="31" x14ac:dyDescent="0.35">
      <c r="BC4893" s="51" t="s">
        <v>165</v>
      </c>
      <c r="BD4893" s="51"/>
      <c r="BE4893" s="51"/>
      <c r="BF4893" s="54">
        <v>91</v>
      </c>
      <c r="BG4893" s="54" t="s">
        <v>143</v>
      </c>
      <c r="BH4893" s="55">
        <v>1010</v>
      </c>
      <c r="BI4893" s="52" t="s">
        <v>266</v>
      </c>
      <c r="BJ4893" s="56" t="s">
        <v>184</v>
      </c>
      <c r="BK4893" s="54" t="s">
        <v>278</v>
      </c>
      <c r="BL4893" s="54" t="s">
        <v>304</v>
      </c>
      <c r="BM4893" s="54" t="s">
        <v>21</v>
      </c>
      <c r="BN4893" s="54" t="s">
        <v>165</v>
      </c>
      <c r="BO4893" s="54" t="s">
        <v>267</v>
      </c>
      <c r="BP4893" s="54">
        <v>1</v>
      </c>
      <c r="BQ4893" s="54">
        <v>1</v>
      </c>
      <c r="BR4893" s="54">
        <v>1</v>
      </c>
      <c r="BS4893" s="54">
        <v>1</v>
      </c>
      <c r="BT4893" s="54">
        <v>1</v>
      </c>
      <c r="BU4893" s="54">
        <v>1</v>
      </c>
      <c r="BV4893" s="54">
        <v>1</v>
      </c>
      <c r="BW4893" s="54">
        <v>1</v>
      </c>
      <c r="BX4893" s="54">
        <v>1</v>
      </c>
      <c r="BY4893" s="54">
        <v>1</v>
      </c>
      <c r="BZ4893" s="54" t="s">
        <v>157</v>
      </c>
      <c r="CA4893" s="53"/>
      <c r="CB4893" s="53"/>
    </row>
    <row r="4894" spans="55:80" ht="31" x14ac:dyDescent="0.35">
      <c r="BC4894" s="51" t="s">
        <v>166</v>
      </c>
      <c r="BD4894" s="51"/>
      <c r="BE4894" s="51"/>
      <c r="BF4894" s="54">
        <v>5</v>
      </c>
      <c r="BG4894" s="54" t="s">
        <v>31</v>
      </c>
      <c r="BH4894" s="57">
        <v>1012</v>
      </c>
      <c r="BI4894" s="54" t="s">
        <v>247</v>
      </c>
      <c r="BJ4894" s="56" t="s">
        <v>185</v>
      </c>
      <c r="BK4894" s="54" t="s">
        <v>279</v>
      </c>
      <c r="BL4894" s="54" t="s">
        <v>305</v>
      </c>
      <c r="BM4894" s="54" t="s">
        <v>22</v>
      </c>
      <c r="BN4894" s="54" t="s">
        <v>166</v>
      </c>
      <c r="BO4894" s="54" t="s">
        <v>178</v>
      </c>
      <c r="BP4894" s="54">
        <v>2</v>
      </c>
      <c r="BQ4894" s="54">
        <v>2</v>
      </c>
      <c r="BR4894" s="54">
        <v>2</v>
      </c>
      <c r="BS4894" s="54">
        <v>4</v>
      </c>
      <c r="BT4894" s="54">
        <v>2</v>
      </c>
      <c r="BU4894" s="54">
        <v>2</v>
      </c>
      <c r="BV4894" s="54">
        <v>2</v>
      </c>
      <c r="BW4894" s="54">
        <v>2</v>
      </c>
      <c r="BX4894" s="54">
        <v>4</v>
      </c>
      <c r="BY4894" s="54">
        <v>2</v>
      </c>
      <c r="BZ4894" s="54" t="s">
        <v>158</v>
      </c>
      <c r="CA4894" s="53"/>
      <c r="CB4894" s="53"/>
    </row>
    <row r="4895" spans="55:80" ht="31" x14ac:dyDescent="0.35">
      <c r="BC4895" s="51" t="s">
        <v>167</v>
      </c>
      <c r="BD4895" s="51"/>
      <c r="BE4895" s="51"/>
      <c r="BF4895" s="54">
        <v>81</v>
      </c>
      <c r="BG4895" s="54" t="s">
        <v>137</v>
      </c>
      <c r="BH4895" s="57">
        <v>1013</v>
      </c>
      <c r="BI4895" s="54" t="s">
        <v>248</v>
      </c>
      <c r="BJ4895" s="56" t="s">
        <v>186</v>
      </c>
      <c r="BK4895" s="54" t="s">
        <v>280</v>
      </c>
      <c r="BL4895" s="54" t="s">
        <v>306</v>
      </c>
      <c r="BM4895" s="54" t="s">
        <v>23</v>
      </c>
      <c r="BN4895" s="54" t="s">
        <v>167</v>
      </c>
      <c r="BO4895" s="54"/>
      <c r="BP4895" s="54">
        <v>4</v>
      </c>
      <c r="BQ4895" s="54">
        <v>4</v>
      </c>
      <c r="BR4895" s="54">
        <v>4</v>
      </c>
      <c r="BS4895" s="54"/>
      <c r="BT4895" s="54">
        <v>4</v>
      </c>
      <c r="BU4895" s="54">
        <v>4</v>
      </c>
      <c r="BV4895" s="54">
        <v>4</v>
      </c>
      <c r="BW4895" s="54">
        <v>4</v>
      </c>
      <c r="BX4895" s="54"/>
      <c r="BY4895" s="54">
        <v>4</v>
      </c>
      <c r="BZ4895" s="54" t="s">
        <v>159</v>
      </c>
      <c r="CA4895" s="53"/>
      <c r="CB4895" s="53"/>
    </row>
    <row r="4896" spans="55:80" ht="46.5" x14ac:dyDescent="0.35">
      <c r="BC4896" s="51"/>
      <c r="BD4896" s="51"/>
      <c r="BE4896" s="51"/>
      <c r="BF4896" s="54">
        <v>8</v>
      </c>
      <c r="BG4896" s="54" t="s">
        <v>45</v>
      </c>
      <c r="BH4896" s="57">
        <v>1023</v>
      </c>
      <c r="BI4896" s="54" t="s">
        <v>249</v>
      </c>
      <c r="BJ4896" s="56" t="s">
        <v>187</v>
      </c>
      <c r="BK4896" s="54" t="s">
        <v>281</v>
      </c>
      <c r="BL4896" s="54" t="s">
        <v>307</v>
      </c>
      <c r="BM4896" s="54" t="s">
        <v>26</v>
      </c>
      <c r="BN4896" s="54"/>
      <c r="BO4896" s="54"/>
      <c r="BP4896" s="54">
        <v>5</v>
      </c>
      <c r="BQ4896" s="54"/>
      <c r="BR4896" s="54"/>
      <c r="BS4896" s="54"/>
      <c r="BT4896" s="54">
        <v>8</v>
      </c>
      <c r="BU4896" s="54">
        <v>8</v>
      </c>
      <c r="BV4896" s="54">
        <v>5</v>
      </c>
      <c r="BW4896" s="54"/>
      <c r="BX4896" s="54"/>
      <c r="BY4896" s="54"/>
      <c r="BZ4896" s="54" t="s">
        <v>160</v>
      </c>
      <c r="CA4896" s="53"/>
      <c r="CB4896" s="53"/>
    </row>
    <row r="4897" spans="55:80" ht="31" x14ac:dyDescent="0.35">
      <c r="BC4897" s="51"/>
      <c r="BD4897" s="51"/>
      <c r="BE4897" s="51"/>
      <c r="BF4897" s="54">
        <v>13</v>
      </c>
      <c r="BG4897" s="54" t="s">
        <v>153</v>
      </c>
      <c r="BH4897" s="54">
        <v>1032</v>
      </c>
      <c r="BI4897" s="54" t="s">
        <v>250</v>
      </c>
      <c r="BJ4897" s="56" t="s">
        <v>188</v>
      </c>
      <c r="BK4897" s="54" t="s">
        <v>282</v>
      </c>
      <c r="BL4897" s="54" t="s">
        <v>308</v>
      </c>
      <c r="BM4897" s="54" t="s">
        <v>25</v>
      </c>
      <c r="BN4897" s="54"/>
      <c r="BO4897" s="54"/>
      <c r="BP4897" s="54">
        <v>6</v>
      </c>
      <c r="BQ4897" s="54"/>
      <c r="BR4897" s="54"/>
      <c r="BS4897" s="54"/>
      <c r="BT4897" s="54"/>
      <c r="BU4897" s="54">
        <v>12</v>
      </c>
      <c r="BV4897" s="54">
        <v>6</v>
      </c>
      <c r="BW4897" s="54"/>
      <c r="BX4897" s="54"/>
      <c r="BY4897" s="54"/>
      <c r="BZ4897" s="54" t="s">
        <v>161</v>
      </c>
      <c r="CA4897" s="53"/>
      <c r="CB4897" s="53"/>
    </row>
    <row r="4898" spans="55:80" ht="31" x14ac:dyDescent="0.35">
      <c r="BC4898" s="51"/>
      <c r="BD4898" s="51"/>
      <c r="BE4898" s="51"/>
      <c r="BF4898" s="54">
        <v>15</v>
      </c>
      <c r="BG4898" s="54" t="s">
        <v>66</v>
      </c>
      <c r="BH4898" s="54">
        <v>1100</v>
      </c>
      <c r="BI4898" s="54" t="s">
        <v>251</v>
      </c>
      <c r="BJ4898" s="56" t="s">
        <v>189</v>
      </c>
      <c r="BK4898" s="54" t="s">
        <v>283</v>
      </c>
      <c r="BL4898" s="54" t="s">
        <v>309</v>
      </c>
      <c r="BM4898" s="54" t="s">
        <v>27</v>
      </c>
      <c r="BN4898" s="54"/>
      <c r="BO4898" s="54"/>
      <c r="BP4898" s="54">
        <v>8</v>
      </c>
      <c r="BQ4898" s="54"/>
      <c r="BR4898" s="54"/>
      <c r="BS4898" s="54"/>
      <c r="BT4898" s="54"/>
      <c r="BU4898" s="54"/>
      <c r="BV4898" s="54">
        <v>8</v>
      </c>
      <c r="BW4898" s="54"/>
      <c r="BX4898" s="54"/>
      <c r="BY4898" s="54"/>
      <c r="BZ4898" s="54" t="s">
        <v>162</v>
      </c>
      <c r="CA4898" s="53"/>
      <c r="CB4898" s="53"/>
    </row>
    <row r="4899" spans="55:80" ht="31" x14ac:dyDescent="0.35">
      <c r="BC4899" s="51"/>
      <c r="BD4899" s="51"/>
      <c r="BE4899" s="51"/>
      <c r="BF4899" s="54">
        <v>17</v>
      </c>
      <c r="BG4899" s="54" t="s">
        <v>71</v>
      </c>
      <c r="BH4899" s="54">
        <v>2020</v>
      </c>
      <c r="BI4899" s="54" t="s">
        <v>252</v>
      </c>
      <c r="BJ4899" s="56" t="s">
        <v>190</v>
      </c>
      <c r="BK4899" s="54" t="s">
        <v>284</v>
      </c>
      <c r="BL4899" s="54" t="s">
        <v>310</v>
      </c>
      <c r="BM4899" s="54" t="s">
        <v>24</v>
      </c>
      <c r="BN4899" s="54"/>
      <c r="BO4899" s="54"/>
      <c r="BP4899" s="54">
        <v>10</v>
      </c>
      <c r="BQ4899" s="54"/>
      <c r="BR4899" s="54"/>
      <c r="BS4899" s="54"/>
      <c r="BT4899" s="54"/>
      <c r="BU4899" s="54"/>
      <c r="BV4899" s="54"/>
      <c r="BW4899" s="54"/>
      <c r="BX4899" s="54"/>
      <c r="BY4899" s="54"/>
      <c r="BZ4899" s="54" t="s">
        <v>163</v>
      </c>
      <c r="CA4899" s="53"/>
      <c r="CB4899" s="53"/>
    </row>
    <row r="4900" spans="55:80" ht="46.5" x14ac:dyDescent="0.35">
      <c r="BC4900" s="51"/>
      <c r="BD4900" s="51"/>
      <c r="BE4900" s="51"/>
      <c r="BF4900" s="54">
        <v>18</v>
      </c>
      <c r="BG4900" s="54" t="s">
        <v>75</v>
      </c>
      <c r="BH4900" s="54">
        <v>3030</v>
      </c>
      <c r="BI4900" s="54" t="s">
        <v>253</v>
      </c>
      <c r="BJ4900" s="56" t="s">
        <v>264</v>
      </c>
      <c r="BK4900" s="54" t="s">
        <v>285</v>
      </c>
      <c r="BL4900" s="54" t="s">
        <v>311</v>
      </c>
      <c r="BM4900" s="54"/>
      <c r="BN4900" s="54"/>
      <c r="BO4900" s="54"/>
      <c r="BP4900" s="54">
        <v>12</v>
      </c>
      <c r="BQ4900" s="54"/>
      <c r="BR4900" s="54"/>
      <c r="BS4900" s="54"/>
      <c r="BT4900" s="54"/>
      <c r="BU4900" s="54"/>
      <c r="BV4900" s="54"/>
      <c r="BW4900" s="54"/>
      <c r="BX4900" s="54"/>
      <c r="BY4900" s="54"/>
      <c r="BZ4900" s="54"/>
      <c r="CA4900" s="53"/>
      <c r="CB4900" s="53"/>
    </row>
    <row r="4901" spans="55:80" ht="46.5" x14ac:dyDescent="0.35">
      <c r="BC4901" s="51"/>
      <c r="BD4901" s="51"/>
      <c r="BE4901" s="51"/>
      <c r="BF4901" s="54">
        <v>85</v>
      </c>
      <c r="BG4901" s="54" t="s">
        <v>139</v>
      </c>
      <c r="BH4901" s="54">
        <v>4040</v>
      </c>
      <c r="BI4901" s="54" t="s">
        <v>254</v>
      </c>
      <c r="BJ4901" s="56" t="s">
        <v>191</v>
      </c>
      <c r="BK4901" s="54" t="s">
        <v>286</v>
      </c>
      <c r="BL4901" s="54" t="s">
        <v>312</v>
      </c>
      <c r="BM4901" s="54"/>
      <c r="BN4901" s="54"/>
      <c r="BO4901" s="54"/>
      <c r="BP4901" s="54"/>
      <c r="BQ4901" s="54"/>
      <c r="BR4901" s="54"/>
      <c r="BS4901" s="54"/>
      <c r="BT4901" s="54"/>
      <c r="BU4901" s="54"/>
      <c r="BV4901" s="54"/>
      <c r="BW4901" s="54"/>
      <c r="BX4901" s="54"/>
      <c r="BY4901" s="54"/>
      <c r="BZ4901" s="54"/>
      <c r="CA4901" s="53"/>
      <c r="CB4901" s="53"/>
    </row>
    <row r="4902" spans="55:80" ht="31" x14ac:dyDescent="0.35">
      <c r="BC4902" s="51"/>
      <c r="BD4902" s="51"/>
      <c r="BE4902" s="51"/>
      <c r="BF4902" s="54">
        <v>19</v>
      </c>
      <c r="BG4902" s="54" t="s">
        <v>77</v>
      </c>
      <c r="BH4902" s="54">
        <v>5050</v>
      </c>
      <c r="BI4902" s="54" t="s">
        <v>255</v>
      </c>
      <c r="BJ4902" s="56" t="s">
        <v>192</v>
      </c>
      <c r="BK4902" s="54" t="s">
        <v>287</v>
      </c>
      <c r="BL4902" s="54" t="s">
        <v>313</v>
      </c>
      <c r="BM4902" s="54"/>
      <c r="BN4902" s="54"/>
      <c r="BO4902" s="54"/>
      <c r="BP4902" s="54"/>
      <c r="BQ4902" s="54"/>
      <c r="BR4902" s="54"/>
      <c r="BS4902" s="54"/>
      <c r="BT4902" s="54"/>
      <c r="BU4902" s="54"/>
      <c r="BV4902" s="54"/>
      <c r="BW4902" s="54"/>
      <c r="BX4902" s="54"/>
      <c r="BY4902" s="54"/>
      <c r="BZ4902" s="54"/>
      <c r="CA4902" s="53"/>
      <c r="CB4902" s="53"/>
    </row>
    <row r="4903" spans="55:80" ht="31" x14ac:dyDescent="0.35">
      <c r="BC4903" s="51"/>
      <c r="BD4903" s="51"/>
      <c r="BE4903" s="51"/>
      <c r="BF4903" s="54">
        <v>20</v>
      </c>
      <c r="BG4903" s="54" t="s">
        <v>80</v>
      </c>
      <c r="BH4903" s="54">
        <v>6060</v>
      </c>
      <c r="BI4903" s="54" t="s">
        <v>256</v>
      </c>
      <c r="BJ4903" s="56" t="s">
        <v>179</v>
      </c>
      <c r="BK4903" s="54" t="s">
        <v>288</v>
      </c>
      <c r="BL4903" s="54" t="s">
        <v>314</v>
      </c>
      <c r="BM4903" s="54"/>
      <c r="BN4903" s="54"/>
      <c r="BO4903" s="54"/>
      <c r="BP4903" s="54"/>
      <c r="BQ4903" s="54"/>
      <c r="BR4903" s="54"/>
      <c r="BS4903" s="54"/>
      <c r="BT4903" s="54"/>
      <c r="BU4903" s="54"/>
      <c r="BV4903" s="54"/>
      <c r="BW4903" s="54"/>
      <c r="BX4903" s="54"/>
      <c r="BY4903" s="54"/>
      <c r="BZ4903" s="54"/>
      <c r="CA4903" s="53"/>
      <c r="CB4903" s="53"/>
    </row>
    <row r="4904" spans="55:80" ht="31" x14ac:dyDescent="0.35">
      <c r="BC4904" s="51"/>
      <c r="BD4904" s="51"/>
      <c r="BE4904" s="51"/>
      <c r="BF4904" s="54">
        <v>27</v>
      </c>
      <c r="BG4904" s="54" t="s">
        <v>92</v>
      </c>
      <c r="BH4904" s="54">
        <v>7070</v>
      </c>
      <c r="BI4904" s="54" t="s">
        <v>257</v>
      </c>
      <c r="BJ4904" s="56" t="s">
        <v>193</v>
      </c>
      <c r="BK4904" s="54" t="s">
        <v>289</v>
      </c>
      <c r="BL4904" s="54" t="s">
        <v>315</v>
      </c>
      <c r="BM4904" s="54"/>
      <c r="BN4904" s="54"/>
      <c r="BO4904" s="54"/>
      <c r="BP4904" s="54"/>
      <c r="BQ4904" s="54"/>
      <c r="BR4904" s="54"/>
      <c r="BS4904" s="54"/>
      <c r="BT4904" s="54"/>
      <c r="BU4904" s="54"/>
      <c r="BV4904" s="54"/>
      <c r="BW4904" s="54"/>
      <c r="BX4904" s="54"/>
      <c r="BY4904" s="54"/>
      <c r="BZ4904" s="54"/>
      <c r="CA4904" s="53"/>
      <c r="CB4904" s="53"/>
    </row>
    <row r="4905" spans="55:80" ht="31" x14ac:dyDescent="0.35">
      <c r="BC4905" s="51"/>
      <c r="BD4905" s="51"/>
      <c r="BE4905" s="51"/>
      <c r="BF4905" s="54">
        <v>23</v>
      </c>
      <c r="BG4905" s="54" t="s">
        <v>84</v>
      </c>
      <c r="BH4905" s="54">
        <v>8080</v>
      </c>
      <c r="BI4905" s="54" t="s">
        <v>258</v>
      </c>
      <c r="BJ4905" s="56" t="s">
        <v>180</v>
      </c>
      <c r="BK4905" s="54" t="s">
        <v>290</v>
      </c>
      <c r="BL4905" s="54" t="s">
        <v>316</v>
      </c>
      <c r="BM4905" s="54"/>
      <c r="BN4905" s="54"/>
      <c r="BO4905" s="54"/>
      <c r="BP4905" s="54"/>
      <c r="BQ4905" s="54"/>
      <c r="BR4905" s="54"/>
      <c r="BS4905" s="54"/>
      <c r="BT4905" s="54"/>
      <c r="BU4905" s="54"/>
      <c r="BV4905" s="54"/>
      <c r="BW4905" s="54"/>
      <c r="BX4905" s="54"/>
      <c r="BY4905" s="54"/>
      <c r="BZ4905" s="54"/>
      <c r="CA4905" s="53"/>
      <c r="CB4905" s="53"/>
    </row>
    <row r="4906" spans="55:80" ht="28" x14ac:dyDescent="0.35">
      <c r="BC4906" s="51"/>
      <c r="BD4906" s="51"/>
      <c r="BE4906" s="51"/>
      <c r="BF4906" s="54">
        <v>25</v>
      </c>
      <c r="BG4906" s="54" t="s">
        <v>85</v>
      </c>
      <c r="BH4906" s="58">
        <v>5</v>
      </c>
      <c r="BI4906" s="59" t="s">
        <v>199</v>
      </c>
      <c r="BJ4906" s="56" t="s">
        <v>181</v>
      </c>
      <c r="BK4906" s="54" t="s">
        <v>291</v>
      </c>
      <c r="BL4906" s="54" t="s">
        <v>317</v>
      </c>
      <c r="BM4906" s="54"/>
      <c r="BN4906" s="54"/>
      <c r="BO4906" s="54"/>
      <c r="BP4906" s="54"/>
      <c r="BQ4906" s="54"/>
      <c r="BR4906" s="54"/>
      <c r="BS4906" s="54"/>
      <c r="BT4906" s="54"/>
      <c r="BU4906" s="54"/>
      <c r="BV4906" s="54"/>
      <c r="BW4906" s="54"/>
      <c r="BX4906" s="54"/>
      <c r="BY4906" s="54"/>
      <c r="BZ4906" s="54"/>
      <c r="CA4906" s="53"/>
      <c r="CB4906" s="53"/>
    </row>
    <row r="4907" spans="55:80" ht="31" x14ac:dyDescent="0.35">
      <c r="BC4907" s="51"/>
      <c r="BD4907" s="51"/>
      <c r="BE4907" s="51"/>
      <c r="BF4907" s="54">
        <v>1</v>
      </c>
      <c r="BG4907" s="54" t="s">
        <v>154</v>
      </c>
      <c r="BH4907" s="60">
        <v>9101</v>
      </c>
      <c r="BI4907" s="60" t="s">
        <v>32</v>
      </c>
      <c r="BJ4907" s="56" t="s">
        <v>265</v>
      </c>
      <c r="BK4907" s="54" t="s">
        <v>292</v>
      </c>
      <c r="BL4907" s="54" t="s">
        <v>318</v>
      </c>
      <c r="BM4907" s="54"/>
      <c r="BN4907" s="54"/>
      <c r="BO4907" s="54"/>
      <c r="BP4907" s="54"/>
      <c r="BQ4907" s="54"/>
      <c r="BR4907" s="54"/>
      <c r="BS4907" s="54"/>
      <c r="BT4907" s="54"/>
      <c r="BU4907" s="54"/>
      <c r="BV4907" s="54"/>
      <c r="BW4907" s="54"/>
      <c r="BX4907" s="54"/>
      <c r="BY4907" s="54"/>
      <c r="BZ4907" s="54"/>
      <c r="CA4907" s="53"/>
      <c r="CB4907" s="53"/>
    </row>
    <row r="4908" spans="55:80" ht="28" x14ac:dyDescent="0.35">
      <c r="BC4908" s="51"/>
      <c r="BD4908" s="51"/>
      <c r="BE4908" s="51"/>
      <c r="BF4908" s="54">
        <v>11</v>
      </c>
      <c r="BG4908" s="54" t="s">
        <v>49</v>
      </c>
      <c r="BH4908" s="60">
        <v>9201</v>
      </c>
      <c r="BI4908" s="60" t="s">
        <v>33</v>
      </c>
      <c r="BJ4908" s="56" t="s">
        <v>182</v>
      </c>
      <c r="BK4908" s="54" t="s">
        <v>293</v>
      </c>
      <c r="BL4908" s="54" t="s">
        <v>319</v>
      </c>
      <c r="BM4908" s="54"/>
      <c r="BN4908" s="54"/>
      <c r="BO4908" s="54"/>
      <c r="BP4908" s="54"/>
      <c r="BQ4908" s="54"/>
      <c r="BR4908" s="54"/>
      <c r="BS4908" s="54"/>
      <c r="BT4908" s="54"/>
      <c r="BU4908" s="54"/>
      <c r="BV4908" s="54"/>
      <c r="BW4908" s="54"/>
      <c r="BX4908" s="54"/>
      <c r="BY4908" s="54"/>
      <c r="BZ4908" s="54"/>
      <c r="CA4908" s="53"/>
      <c r="CB4908" s="53"/>
    </row>
    <row r="4909" spans="55:80" ht="31" x14ac:dyDescent="0.35">
      <c r="BC4909" s="51"/>
      <c r="BD4909" s="51"/>
      <c r="BE4909" s="51"/>
      <c r="BF4909" s="54">
        <v>94</v>
      </c>
      <c r="BG4909" s="54" t="s">
        <v>145</v>
      </c>
      <c r="BH4909" s="60">
        <v>9202</v>
      </c>
      <c r="BI4909" s="60" t="s">
        <v>34</v>
      </c>
      <c r="BJ4909" s="56" t="s">
        <v>183</v>
      </c>
      <c r="BK4909" s="54" t="s">
        <v>294</v>
      </c>
      <c r="BL4909" s="54" t="s">
        <v>320</v>
      </c>
      <c r="BM4909" s="54"/>
      <c r="BN4909" s="54"/>
      <c r="BO4909" s="54"/>
      <c r="BP4909" s="54"/>
      <c r="BQ4909" s="54"/>
      <c r="BR4909" s="54"/>
      <c r="BS4909" s="54"/>
      <c r="BT4909" s="54"/>
      <c r="BU4909" s="54"/>
      <c r="BV4909" s="54"/>
      <c r="BW4909" s="54"/>
      <c r="BX4909" s="54"/>
      <c r="BY4909" s="54"/>
      <c r="BZ4909" s="54"/>
      <c r="CA4909" s="53"/>
      <c r="CB4909" s="53"/>
    </row>
    <row r="4910" spans="55:80" ht="42" x14ac:dyDescent="0.35">
      <c r="BC4910" s="51"/>
      <c r="BD4910" s="51"/>
      <c r="BE4910" s="51"/>
      <c r="BF4910" s="54">
        <v>44</v>
      </c>
      <c r="BG4910" s="54" t="s">
        <v>99</v>
      </c>
      <c r="BH4910" s="60">
        <v>9203</v>
      </c>
      <c r="BI4910" s="60" t="s">
        <v>35</v>
      </c>
      <c r="BJ4910" s="54"/>
      <c r="BK4910" s="54" t="s">
        <v>295</v>
      </c>
      <c r="BL4910" s="54" t="s">
        <v>321</v>
      </c>
      <c r="BM4910" s="54"/>
      <c r="BN4910" s="54"/>
      <c r="BO4910" s="54"/>
      <c r="BP4910" s="54"/>
      <c r="BQ4910" s="54"/>
      <c r="BR4910" s="54"/>
      <c r="BS4910" s="54"/>
      <c r="BT4910" s="54"/>
      <c r="BU4910" s="54"/>
      <c r="BV4910" s="54"/>
      <c r="BW4910" s="54"/>
      <c r="BX4910" s="54"/>
      <c r="BY4910" s="54"/>
      <c r="BZ4910" s="54"/>
      <c r="CA4910" s="53"/>
      <c r="CB4910" s="53"/>
    </row>
    <row r="4911" spans="55:80" ht="28" x14ac:dyDescent="0.35">
      <c r="BC4911" s="51"/>
      <c r="BD4911" s="51"/>
      <c r="BE4911" s="51"/>
      <c r="BF4911" s="54">
        <v>95</v>
      </c>
      <c r="BG4911" s="54" t="s">
        <v>147</v>
      </c>
      <c r="BH4911" s="60">
        <v>9204</v>
      </c>
      <c r="BI4911" s="60" t="s">
        <v>36</v>
      </c>
      <c r="BJ4911" s="54"/>
      <c r="BK4911" s="54" t="s">
        <v>296</v>
      </c>
      <c r="BL4911" s="54" t="s">
        <v>322</v>
      </c>
      <c r="BM4911" s="54"/>
      <c r="BN4911" s="54"/>
      <c r="BO4911" s="54"/>
      <c r="BP4911" s="54"/>
      <c r="BQ4911" s="54"/>
      <c r="BR4911" s="54"/>
      <c r="BS4911" s="54"/>
      <c r="BT4911" s="54"/>
      <c r="BU4911" s="54"/>
      <c r="BV4911" s="54"/>
      <c r="BW4911" s="54"/>
      <c r="BX4911" s="54"/>
      <c r="BY4911" s="54"/>
      <c r="BZ4911" s="54"/>
      <c r="CA4911" s="53"/>
      <c r="CB4911" s="53"/>
    </row>
    <row r="4912" spans="55:80" x14ac:dyDescent="0.35">
      <c r="BC4912" s="51"/>
      <c r="BD4912" s="51"/>
      <c r="BE4912" s="51"/>
      <c r="BF4912" s="54">
        <v>41</v>
      </c>
      <c r="BG4912" s="54" t="s">
        <v>94</v>
      </c>
      <c r="BH4912" s="60">
        <v>9205</v>
      </c>
      <c r="BI4912" s="60" t="s">
        <v>37</v>
      </c>
      <c r="BJ4912" s="54"/>
      <c r="BK4912" s="54" t="s">
        <v>297</v>
      </c>
      <c r="BL4912" s="54" t="s">
        <v>323</v>
      </c>
      <c r="BM4912" s="54"/>
      <c r="BN4912" s="54"/>
      <c r="BO4912" s="54"/>
      <c r="BP4912" s="54"/>
      <c r="BQ4912" s="54"/>
      <c r="BR4912" s="54"/>
      <c r="BS4912" s="54"/>
      <c r="BT4912" s="54"/>
      <c r="BU4912" s="54"/>
      <c r="BV4912" s="54"/>
      <c r="BW4912" s="54"/>
      <c r="BX4912" s="54"/>
      <c r="BY4912" s="54"/>
      <c r="BZ4912" s="54"/>
      <c r="CA4912" s="53"/>
      <c r="CB4912" s="53"/>
    </row>
    <row r="4913" spans="55:80" x14ac:dyDescent="0.35">
      <c r="BC4913" s="51"/>
      <c r="BD4913" s="51"/>
      <c r="BE4913" s="51"/>
      <c r="BF4913" s="54">
        <v>47</v>
      </c>
      <c r="BG4913" s="54" t="s">
        <v>102</v>
      </c>
      <c r="BH4913" s="60">
        <v>9206</v>
      </c>
      <c r="BI4913" s="60" t="s">
        <v>200</v>
      </c>
      <c r="BJ4913" s="54"/>
      <c r="BK4913" s="54"/>
      <c r="BL4913" s="54" t="s">
        <v>324</v>
      </c>
      <c r="BM4913" s="54"/>
      <c r="BN4913" s="54"/>
      <c r="BO4913" s="54"/>
      <c r="BP4913" s="54"/>
      <c r="BQ4913" s="54"/>
      <c r="BR4913" s="54"/>
      <c r="BS4913" s="54"/>
      <c r="BT4913" s="54"/>
      <c r="BU4913" s="54"/>
      <c r="BV4913" s="54"/>
      <c r="BW4913" s="54"/>
      <c r="BX4913" s="54"/>
      <c r="BY4913" s="54"/>
      <c r="BZ4913" s="54"/>
      <c r="CA4913" s="53"/>
      <c r="CB4913" s="53"/>
    </row>
    <row r="4914" spans="55:80" ht="28" x14ac:dyDescent="0.35">
      <c r="BC4914" s="51"/>
      <c r="BD4914" s="51"/>
      <c r="BE4914" s="51"/>
      <c r="BF4914" s="54">
        <v>50</v>
      </c>
      <c r="BG4914" s="54" t="s">
        <v>103</v>
      </c>
      <c r="BH4914" s="60">
        <v>9301</v>
      </c>
      <c r="BI4914" s="60" t="s">
        <v>38</v>
      </c>
      <c r="BJ4914" s="54"/>
      <c r="BK4914" s="52" t="s">
        <v>277</v>
      </c>
      <c r="BL4914" s="54" t="s">
        <v>325</v>
      </c>
      <c r="BM4914" s="54"/>
      <c r="BN4914" s="54"/>
      <c r="BO4914" s="54"/>
      <c r="BP4914" s="54"/>
      <c r="BQ4914" s="54"/>
      <c r="BR4914" s="54"/>
      <c r="BS4914" s="54"/>
      <c r="BT4914" s="54"/>
      <c r="BU4914" s="54"/>
      <c r="BV4914" s="54"/>
      <c r="BW4914" s="54"/>
      <c r="BX4914" s="54"/>
      <c r="BY4914" s="54"/>
      <c r="BZ4914" s="54"/>
      <c r="CA4914" s="53"/>
      <c r="CB4914" s="53"/>
    </row>
    <row r="4915" spans="55:80" ht="28" x14ac:dyDescent="0.35">
      <c r="BC4915" s="51"/>
      <c r="BD4915" s="51"/>
      <c r="BE4915" s="51"/>
      <c r="BF4915" s="54">
        <v>52</v>
      </c>
      <c r="BG4915" s="54" t="s">
        <v>106</v>
      </c>
      <c r="BH4915" s="60">
        <v>9401</v>
      </c>
      <c r="BI4915" s="60" t="s">
        <v>39</v>
      </c>
      <c r="BJ4915" s="54"/>
      <c r="BK4915" s="54" t="s">
        <v>298</v>
      </c>
      <c r="BL4915" s="54" t="s">
        <v>326</v>
      </c>
      <c r="BM4915" s="54"/>
      <c r="BN4915" s="54"/>
      <c r="BO4915" s="54"/>
      <c r="BP4915" s="54"/>
      <c r="BQ4915" s="54"/>
      <c r="BR4915" s="54"/>
      <c r="BS4915" s="54"/>
      <c r="BT4915" s="54"/>
      <c r="BU4915" s="54"/>
      <c r="BV4915" s="54"/>
      <c r="BW4915" s="54"/>
      <c r="BX4915" s="54"/>
      <c r="BY4915" s="54"/>
      <c r="BZ4915" s="54"/>
      <c r="CA4915" s="53"/>
      <c r="CB4915" s="53"/>
    </row>
    <row r="4916" spans="55:80" ht="28" x14ac:dyDescent="0.35">
      <c r="BC4916" s="51"/>
      <c r="BD4916" s="51"/>
      <c r="BE4916" s="51"/>
      <c r="BF4916" s="54">
        <v>54</v>
      </c>
      <c r="BG4916" s="54" t="s">
        <v>225</v>
      </c>
      <c r="BH4916" s="60">
        <v>9402</v>
      </c>
      <c r="BI4916" s="60" t="s">
        <v>40</v>
      </c>
      <c r="BJ4916" s="54"/>
      <c r="BK4916" s="54" t="s">
        <v>299</v>
      </c>
      <c r="BL4916" s="54" t="s">
        <v>327</v>
      </c>
      <c r="BM4916" s="54"/>
      <c r="BN4916" s="54"/>
      <c r="BO4916" s="54"/>
      <c r="BP4916" s="54"/>
      <c r="BQ4916" s="54"/>
      <c r="BR4916" s="54"/>
      <c r="BS4916" s="54"/>
      <c r="BT4916" s="54"/>
      <c r="BU4916" s="54"/>
      <c r="BV4916" s="54"/>
      <c r="BW4916" s="54"/>
      <c r="BX4916" s="54"/>
      <c r="BY4916" s="54"/>
      <c r="BZ4916" s="54"/>
      <c r="CA4916" s="53"/>
      <c r="CB4916" s="53"/>
    </row>
    <row r="4917" spans="55:80" x14ac:dyDescent="0.35">
      <c r="BC4917" s="51"/>
      <c r="BD4917" s="51"/>
      <c r="BE4917" s="51"/>
      <c r="BF4917" s="54">
        <v>86</v>
      </c>
      <c r="BG4917" s="54" t="s">
        <v>141</v>
      </c>
      <c r="BH4917" s="60">
        <v>9501</v>
      </c>
      <c r="BI4917" s="60" t="s">
        <v>41</v>
      </c>
      <c r="BJ4917" s="54"/>
      <c r="BK4917" s="54" t="s">
        <v>300</v>
      </c>
      <c r="BL4917" s="54" t="s">
        <v>328</v>
      </c>
      <c r="BM4917" s="54"/>
      <c r="BN4917" s="54"/>
      <c r="BO4917" s="54"/>
      <c r="BP4917" s="54"/>
      <c r="BQ4917" s="54"/>
      <c r="BR4917" s="54"/>
      <c r="BS4917" s="54"/>
      <c r="BT4917" s="54"/>
      <c r="BU4917" s="54"/>
      <c r="BV4917" s="54"/>
      <c r="BW4917" s="54"/>
      <c r="BX4917" s="54"/>
      <c r="BY4917" s="54"/>
      <c r="BZ4917" s="54"/>
      <c r="CA4917" s="53"/>
      <c r="CB4917" s="53"/>
    </row>
    <row r="4918" spans="55:80" ht="28" x14ac:dyDescent="0.35">
      <c r="BC4918" s="51"/>
      <c r="BD4918" s="51"/>
      <c r="BE4918" s="51"/>
      <c r="BF4918" s="54">
        <v>63</v>
      </c>
      <c r="BG4918" s="54" t="s">
        <v>110</v>
      </c>
      <c r="BH4918" s="60">
        <v>9502</v>
      </c>
      <c r="BI4918" s="60" t="s">
        <v>42</v>
      </c>
      <c r="BJ4918" s="54"/>
      <c r="BK4918" s="54" t="s">
        <v>301</v>
      </c>
      <c r="BL4918" s="54" t="s">
        <v>329</v>
      </c>
      <c r="BM4918" s="54"/>
      <c r="BN4918" s="54"/>
      <c r="BO4918" s="54"/>
      <c r="BP4918" s="54"/>
      <c r="BQ4918" s="54"/>
      <c r="BR4918" s="54"/>
      <c r="BS4918" s="54"/>
      <c r="BT4918" s="54"/>
      <c r="BU4918" s="54"/>
      <c r="BV4918" s="54"/>
      <c r="BW4918" s="54"/>
      <c r="BX4918" s="54"/>
      <c r="BY4918" s="54"/>
      <c r="BZ4918" s="54"/>
      <c r="CA4918" s="53"/>
      <c r="CB4918" s="53"/>
    </row>
    <row r="4919" spans="55:80" ht="28" x14ac:dyDescent="0.35">
      <c r="BC4919" s="51"/>
      <c r="BD4919" s="51"/>
      <c r="BE4919" s="51"/>
      <c r="BF4919" s="54">
        <v>66</v>
      </c>
      <c r="BG4919" s="54" t="s">
        <v>113</v>
      </c>
      <c r="BH4919" s="60">
        <v>9503</v>
      </c>
      <c r="BI4919" s="60" t="s">
        <v>43</v>
      </c>
      <c r="BJ4919" s="54"/>
      <c r="BK4919" s="54" t="s">
        <v>302</v>
      </c>
      <c r="BL4919" s="54" t="s">
        <v>330</v>
      </c>
      <c r="BM4919" s="54"/>
      <c r="BN4919" s="54"/>
      <c r="BO4919" s="54"/>
      <c r="BP4919" s="54"/>
      <c r="BQ4919" s="54"/>
      <c r="BR4919" s="54"/>
      <c r="BS4919" s="54"/>
      <c r="BT4919" s="54"/>
      <c r="BU4919" s="54"/>
      <c r="BV4919" s="54"/>
      <c r="BW4919" s="54"/>
      <c r="BX4919" s="54"/>
      <c r="BY4919" s="54"/>
      <c r="BZ4919" s="54"/>
      <c r="CA4919" s="53"/>
      <c r="CB4919" s="53"/>
    </row>
    <row r="4920" spans="55:80" ht="42" x14ac:dyDescent="0.35">
      <c r="BC4920" s="51"/>
      <c r="BD4920" s="51"/>
      <c r="BE4920" s="51"/>
      <c r="BF4920" s="54">
        <v>88</v>
      </c>
      <c r="BG4920" s="54" t="s">
        <v>155</v>
      </c>
      <c r="BH4920" s="60">
        <v>9504</v>
      </c>
      <c r="BI4920" s="60" t="s">
        <v>44</v>
      </c>
      <c r="BJ4920" s="54"/>
      <c r="BK4920" s="54" t="s">
        <v>303</v>
      </c>
      <c r="BL4920" s="54" t="s">
        <v>331</v>
      </c>
      <c r="BM4920" s="54"/>
      <c r="BN4920" s="54"/>
      <c r="BO4920" s="54"/>
      <c r="BP4920" s="54"/>
      <c r="BQ4920" s="54"/>
      <c r="BR4920" s="54"/>
      <c r="BS4920" s="54"/>
      <c r="BT4920" s="54"/>
      <c r="BU4920" s="54"/>
      <c r="BV4920" s="54"/>
      <c r="BW4920" s="54"/>
      <c r="BX4920" s="54"/>
      <c r="BY4920" s="54"/>
      <c r="BZ4920" s="54"/>
      <c r="CA4920" s="53"/>
      <c r="CB4920" s="53"/>
    </row>
    <row r="4921" spans="55:80" ht="28" x14ac:dyDescent="0.35">
      <c r="BC4921" s="51"/>
      <c r="BD4921" s="51"/>
      <c r="BE4921" s="51"/>
      <c r="BF4921" s="54">
        <v>68</v>
      </c>
      <c r="BG4921" s="54" t="s">
        <v>116</v>
      </c>
      <c r="BH4921" s="60">
        <v>9549</v>
      </c>
      <c r="BI4921" s="60" t="s">
        <v>201</v>
      </c>
      <c r="BJ4921" s="54"/>
      <c r="BK4921" s="54"/>
      <c r="BL4921" s="54" t="s">
        <v>332</v>
      </c>
      <c r="BM4921" s="54"/>
      <c r="BN4921" s="54"/>
      <c r="BO4921" s="54"/>
      <c r="BP4921" s="54"/>
      <c r="BQ4921" s="54"/>
      <c r="BR4921" s="54"/>
      <c r="BS4921" s="54"/>
      <c r="BT4921" s="54"/>
      <c r="BU4921" s="54"/>
      <c r="BV4921" s="54"/>
      <c r="BW4921" s="54"/>
      <c r="BX4921" s="54"/>
      <c r="BY4921" s="54"/>
      <c r="BZ4921" s="54"/>
      <c r="CA4921" s="53"/>
      <c r="CB4921" s="53"/>
    </row>
    <row r="4922" spans="55:80" ht="28" x14ac:dyDescent="0.35">
      <c r="BC4922" s="51"/>
      <c r="BD4922" s="51"/>
      <c r="BE4922" s="51"/>
      <c r="BF4922" s="54">
        <v>70</v>
      </c>
      <c r="BG4922" s="54" t="s">
        <v>124</v>
      </c>
      <c r="BH4922" s="58">
        <v>8</v>
      </c>
      <c r="BI4922" s="59" t="s">
        <v>202</v>
      </c>
      <c r="BJ4922" s="54"/>
      <c r="BK4922" s="54"/>
      <c r="BL4922" s="54" t="s">
        <v>333</v>
      </c>
      <c r="BM4922" s="54"/>
      <c r="BN4922" s="54"/>
      <c r="BO4922" s="54"/>
      <c r="BP4922" s="54"/>
      <c r="BQ4922" s="54"/>
      <c r="BR4922" s="54"/>
      <c r="BS4922" s="54"/>
      <c r="BT4922" s="54"/>
      <c r="BU4922" s="54"/>
      <c r="BV4922" s="54"/>
      <c r="BW4922" s="54"/>
      <c r="BX4922" s="54"/>
      <c r="BY4922" s="54"/>
      <c r="BZ4922" s="54"/>
      <c r="CA4922" s="53"/>
      <c r="CB4922" s="53"/>
    </row>
    <row r="4923" spans="55:80" x14ac:dyDescent="0.35">
      <c r="BC4923" s="51"/>
      <c r="BD4923" s="51"/>
      <c r="BE4923" s="51"/>
      <c r="BF4923" s="54">
        <v>73</v>
      </c>
      <c r="BG4923" s="54" t="s">
        <v>125</v>
      </c>
      <c r="BH4923" s="60">
        <v>9103</v>
      </c>
      <c r="BI4923" s="60" t="s">
        <v>46</v>
      </c>
      <c r="BJ4923" s="54"/>
      <c r="BK4923" s="54"/>
      <c r="BL4923" s="54" t="s">
        <v>334</v>
      </c>
      <c r="BM4923" s="54"/>
      <c r="BN4923" s="54"/>
      <c r="BO4923" s="54"/>
      <c r="BP4923" s="54"/>
      <c r="BQ4923" s="54"/>
      <c r="BR4923" s="54"/>
      <c r="BS4923" s="54"/>
      <c r="BT4923" s="54"/>
      <c r="BU4923" s="54"/>
      <c r="BV4923" s="54"/>
      <c r="BW4923" s="54"/>
      <c r="BX4923" s="54"/>
      <c r="BY4923" s="54"/>
      <c r="BZ4923" s="54"/>
      <c r="CA4923" s="53"/>
      <c r="CB4923" s="53"/>
    </row>
    <row r="4924" spans="55:80" x14ac:dyDescent="0.35">
      <c r="BC4924" s="51"/>
      <c r="BD4924" s="51"/>
      <c r="BE4924" s="51"/>
      <c r="BF4924" s="54">
        <v>76</v>
      </c>
      <c r="BG4924" s="54" t="s">
        <v>128</v>
      </c>
      <c r="BH4924" s="60">
        <v>9207</v>
      </c>
      <c r="BI4924" s="60" t="s">
        <v>47</v>
      </c>
      <c r="BJ4924" s="54"/>
      <c r="BK4924" s="54"/>
      <c r="BL4924" s="54"/>
      <c r="BM4924" s="54"/>
      <c r="BN4924" s="54"/>
      <c r="BO4924" s="54"/>
      <c r="BP4924" s="54"/>
      <c r="BQ4924" s="54"/>
      <c r="BR4924" s="54"/>
      <c r="BS4924" s="54"/>
      <c r="BT4924" s="54"/>
      <c r="BU4924" s="54"/>
      <c r="BV4924" s="54"/>
      <c r="BW4924" s="54"/>
      <c r="BX4924" s="54"/>
      <c r="BY4924" s="54"/>
      <c r="BZ4924" s="54"/>
      <c r="CA4924" s="53"/>
      <c r="CB4924" s="53"/>
    </row>
    <row r="4925" spans="55:80" x14ac:dyDescent="0.35">
      <c r="BC4925" s="51"/>
      <c r="BD4925" s="51"/>
      <c r="BE4925" s="51"/>
      <c r="BF4925" s="54">
        <v>97</v>
      </c>
      <c r="BG4925" s="54" t="s">
        <v>149</v>
      </c>
      <c r="BH4925" s="60">
        <v>9208</v>
      </c>
      <c r="BI4925" s="60" t="s">
        <v>48</v>
      </c>
      <c r="BJ4925" s="54"/>
      <c r="BK4925" s="54"/>
      <c r="BL4925" s="54"/>
      <c r="BM4925" s="54"/>
      <c r="BN4925" s="54"/>
      <c r="BO4925" s="54"/>
      <c r="BP4925" s="54"/>
      <c r="BQ4925" s="54"/>
      <c r="BR4925" s="54"/>
      <c r="BS4925" s="54"/>
      <c r="BT4925" s="54"/>
      <c r="BU4925" s="54"/>
      <c r="BV4925" s="54"/>
      <c r="BW4925" s="54"/>
      <c r="BX4925" s="54"/>
      <c r="BY4925" s="54"/>
      <c r="BZ4925" s="54"/>
      <c r="CA4925" s="53"/>
      <c r="CB4925" s="53"/>
    </row>
    <row r="4926" spans="55:80" x14ac:dyDescent="0.35">
      <c r="BC4926" s="51"/>
      <c r="BD4926" s="51"/>
      <c r="BE4926" s="51"/>
      <c r="BF4926" s="54">
        <v>99</v>
      </c>
      <c r="BG4926" s="54" t="s">
        <v>151</v>
      </c>
      <c r="BH4926" s="60">
        <v>9302</v>
      </c>
      <c r="BI4926" s="60" t="s">
        <v>170</v>
      </c>
      <c r="BJ4926" s="54"/>
      <c r="BK4926" s="54"/>
      <c r="BL4926" s="54"/>
      <c r="BM4926" s="54"/>
      <c r="BN4926" s="54"/>
      <c r="BO4926" s="54"/>
      <c r="BP4926" s="54"/>
      <c r="BQ4926" s="54"/>
      <c r="BR4926" s="54"/>
      <c r="BS4926" s="54"/>
      <c r="BT4926" s="54"/>
      <c r="BU4926" s="54"/>
      <c r="BV4926" s="54"/>
      <c r="BW4926" s="54"/>
      <c r="BX4926" s="54"/>
      <c r="BY4926" s="54"/>
      <c r="BZ4926" s="54"/>
      <c r="CA4926" s="53"/>
      <c r="CB4926" s="53"/>
    </row>
    <row r="4927" spans="55:80" x14ac:dyDescent="0.35">
      <c r="BC4927" s="51"/>
      <c r="BD4927" s="51"/>
      <c r="BE4927" s="51"/>
      <c r="BF4927" s="54"/>
      <c r="BG4927" s="54"/>
      <c r="BH4927" s="58">
        <v>11</v>
      </c>
      <c r="BI4927" s="59" t="s">
        <v>203</v>
      </c>
      <c r="BJ4927" s="54"/>
      <c r="BK4927" s="54"/>
      <c r="BL4927" s="54"/>
      <c r="BM4927" s="54"/>
      <c r="BN4927" s="54"/>
      <c r="BO4927" s="54"/>
      <c r="BP4927" s="54"/>
      <c r="BQ4927" s="54"/>
      <c r="BR4927" s="54"/>
      <c r="BS4927" s="54"/>
      <c r="BT4927" s="54"/>
      <c r="BU4927" s="54"/>
      <c r="BV4927" s="54"/>
      <c r="BW4927" s="54"/>
      <c r="BX4927" s="54"/>
      <c r="BY4927" s="54"/>
      <c r="BZ4927" s="54"/>
      <c r="CA4927" s="53"/>
      <c r="CB4927" s="53"/>
    </row>
    <row r="4928" spans="55:80" x14ac:dyDescent="0.35">
      <c r="BC4928" s="51"/>
      <c r="BD4928" s="51"/>
      <c r="BE4928" s="51"/>
      <c r="BF4928" s="55"/>
      <c r="BG4928" s="52"/>
      <c r="BH4928" s="61">
        <v>9209</v>
      </c>
      <c r="BI4928" s="60" t="s">
        <v>50</v>
      </c>
      <c r="BJ4928" s="54"/>
      <c r="BK4928" s="54"/>
      <c r="BL4928" s="54"/>
      <c r="BM4928" s="54"/>
      <c r="BN4928" s="54"/>
      <c r="BO4928" s="54"/>
      <c r="BP4928" s="54"/>
      <c r="BQ4928" s="54"/>
      <c r="BR4928" s="54"/>
      <c r="BS4928" s="54"/>
      <c r="BT4928" s="54"/>
      <c r="BU4928" s="54"/>
      <c r="BV4928" s="54"/>
      <c r="BW4928" s="54"/>
      <c r="BX4928" s="54"/>
      <c r="BY4928" s="54"/>
      <c r="BZ4928" s="54"/>
      <c r="CA4928" s="53"/>
      <c r="CB4928" s="53"/>
    </row>
    <row r="4929" spans="55:80" x14ac:dyDescent="0.35">
      <c r="BC4929" s="51"/>
      <c r="BD4929" s="51"/>
      <c r="BE4929" s="51"/>
      <c r="BF4929" s="54"/>
      <c r="BG4929" s="54"/>
      <c r="BH4929" s="61">
        <v>9210</v>
      </c>
      <c r="BI4929" s="60" t="s">
        <v>51</v>
      </c>
      <c r="BJ4929" s="54"/>
      <c r="BK4929" s="54"/>
      <c r="BL4929" s="54"/>
      <c r="BM4929" s="54"/>
      <c r="BN4929" s="54"/>
      <c r="BO4929" s="54"/>
      <c r="BP4929" s="54"/>
      <c r="BQ4929" s="54"/>
      <c r="BR4929" s="54"/>
      <c r="BS4929" s="54"/>
      <c r="BT4929" s="54"/>
      <c r="BU4929" s="54"/>
      <c r="BV4929" s="54"/>
      <c r="BW4929" s="54"/>
      <c r="BX4929" s="54"/>
      <c r="BY4929" s="54"/>
      <c r="BZ4929" s="54"/>
      <c r="CA4929" s="53"/>
      <c r="CB4929" s="53"/>
    </row>
    <row r="4930" spans="55:80" x14ac:dyDescent="0.3">
      <c r="BC4930" s="51"/>
      <c r="BD4930" s="51"/>
      <c r="BE4930" s="51"/>
      <c r="BF4930" s="62">
        <v>-100</v>
      </c>
      <c r="BG4930" s="62" t="s">
        <v>272</v>
      </c>
      <c r="BH4930" s="61">
        <v>9211</v>
      </c>
      <c r="BI4930" s="60" t="s">
        <v>52</v>
      </c>
      <c r="BJ4930" s="54"/>
      <c r="BK4930" s="54"/>
      <c r="BL4930" s="54"/>
      <c r="BM4930" s="54"/>
      <c r="BN4930" s="54"/>
      <c r="BO4930" s="54"/>
      <c r="BP4930" s="54"/>
      <c r="BQ4930" s="54"/>
      <c r="BR4930" s="54"/>
      <c r="BS4930" s="54"/>
      <c r="BT4930" s="54"/>
      <c r="BU4930" s="54"/>
      <c r="BV4930" s="54"/>
      <c r="BW4930" s="54"/>
      <c r="BX4930" s="54"/>
      <c r="BY4930" s="54"/>
      <c r="BZ4930" s="54"/>
      <c r="CA4930" s="53"/>
      <c r="CB4930" s="53"/>
    </row>
    <row r="4931" spans="55:80" x14ac:dyDescent="0.3">
      <c r="BC4931" s="51"/>
      <c r="BD4931" s="51"/>
      <c r="BE4931" s="51"/>
      <c r="BF4931" s="62">
        <v>-99</v>
      </c>
      <c r="BG4931" s="62" t="s">
        <v>272</v>
      </c>
      <c r="BH4931" s="61">
        <v>9212</v>
      </c>
      <c r="BI4931" s="60" t="s">
        <v>53</v>
      </c>
      <c r="BJ4931" s="54"/>
      <c r="BK4931" s="54"/>
      <c r="BL4931" s="54"/>
      <c r="BM4931" s="54"/>
      <c r="BN4931" s="54"/>
      <c r="BO4931" s="54"/>
      <c r="BP4931" s="54"/>
      <c r="BQ4931" s="54"/>
      <c r="BR4931" s="54"/>
      <c r="BS4931" s="54"/>
      <c r="BT4931" s="54"/>
      <c r="BU4931" s="54"/>
      <c r="BV4931" s="54"/>
      <c r="BW4931" s="54"/>
      <c r="BX4931" s="54"/>
      <c r="BY4931" s="54"/>
      <c r="BZ4931" s="54"/>
      <c r="CA4931" s="53"/>
      <c r="CB4931" s="53"/>
    </row>
    <row r="4932" spans="55:80" x14ac:dyDescent="0.3">
      <c r="BC4932" s="51"/>
      <c r="BD4932" s="51"/>
      <c r="BE4932" s="51"/>
      <c r="BF4932" s="62">
        <v>-98</v>
      </c>
      <c r="BG4932" s="62" t="s">
        <v>272</v>
      </c>
      <c r="BH4932" s="61">
        <v>9213</v>
      </c>
      <c r="BI4932" s="60" t="s">
        <v>54</v>
      </c>
      <c r="BJ4932" s="54"/>
      <c r="BK4932" s="54"/>
      <c r="BL4932" s="54"/>
      <c r="BM4932" s="54"/>
      <c r="BN4932" s="54"/>
      <c r="BO4932" s="54"/>
      <c r="BP4932" s="54"/>
      <c r="BQ4932" s="54"/>
      <c r="BR4932" s="54"/>
      <c r="BS4932" s="54"/>
      <c r="BT4932" s="54"/>
      <c r="BU4932" s="54"/>
      <c r="BV4932" s="54"/>
      <c r="BW4932" s="54"/>
      <c r="BX4932" s="54"/>
      <c r="BY4932" s="54"/>
      <c r="BZ4932" s="54"/>
      <c r="CA4932" s="53"/>
      <c r="CB4932" s="53"/>
    </row>
    <row r="4933" spans="55:80" x14ac:dyDescent="0.3">
      <c r="BC4933" s="51"/>
      <c r="BD4933" s="51"/>
      <c r="BE4933" s="51"/>
      <c r="BF4933" s="62">
        <v>-97</v>
      </c>
      <c r="BG4933" s="62" t="s">
        <v>272</v>
      </c>
      <c r="BH4933" s="61">
        <v>9214</v>
      </c>
      <c r="BI4933" s="60" t="s">
        <v>55</v>
      </c>
      <c r="BJ4933" s="54"/>
      <c r="BK4933" s="54"/>
      <c r="BL4933" s="54"/>
      <c r="BM4933" s="54"/>
      <c r="BN4933" s="54"/>
      <c r="BO4933" s="54"/>
      <c r="BP4933" s="54"/>
      <c r="BQ4933" s="54"/>
      <c r="BR4933" s="54"/>
      <c r="BS4933" s="54"/>
      <c r="BT4933" s="54"/>
      <c r="BU4933" s="54"/>
      <c r="BV4933" s="54"/>
      <c r="BW4933" s="54"/>
      <c r="BX4933" s="54"/>
      <c r="BY4933" s="54"/>
      <c r="BZ4933" s="54"/>
      <c r="CA4933" s="53"/>
      <c r="CB4933" s="53"/>
    </row>
    <row r="4934" spans="55:80" x14ac:dyDescent="0.3">
      <c r="BC4934" s="51"/>
      <c r="BD4934" s="51"/>
      <c r="BE4934" s="51"/>
      <c r="BF4934" s="62">
        <v>-96</v>
      </c>
      <c r="BG4934" s="62" t="s">
        <v>272</v>
      </c>
      <c r="BH4934" s="61">
        <v>9215</v>
      </c>
      <c r="BI4934" s="60" t="s">
        <v>56</v>
      </c>
      <c r="BJ4934" s="54"/>
      <c r="BK4934" s="54"/>
      <c r="BL4934" s="54"/>
      <c r="BM4934" s="54"/>
      <c r="BN4934" s="54"/>
      <c r="BO4934" s="54"/>
      <c r="BP4934" s="54"/>
      <c r="BQ4934" s="54"/>
      <c r="BR4934" s="54"/>
      <c r="BS4934" s="54"/>
      <c r="BT4934" s="54"/>
      <c r="BU4934" s="54"/>
      <c r="BV4934" s="54"/>
      <c r="BW4934" s="54"/>
      <c r="BX4934" s="54"/>
      <c r="BY4934" s="54"/>
      <c r="BZ4934" s="54"/>
      <c r="CA4934" s="53"/>
      <c r="CB4934" s="53"/>
    </row>
    <row r="4935" spans="55:80" x14ac:dyDescent="0.3">
      <c r="BC4935" s="51"/>
      <c r="BD4935" s="51"/>
      <c r="BE4935" s="51"/>
      <c r="BF4935" s="62">
        <v>-95</v>
      </c>
      <c r="BG4935" s="62" t="s">
        <v>272</v>
      </c>
      <c r="BH4935" s="61">
        <v>9216</v>
      </c>
      <c r="BI4935" s="60" t="s">
        <v>57</v>
      </c>
      <c r="BJ4935" s="54"/>
      <c r="BK4935" s="54"/>
      <c r="BL4935" s="54"/>
      <c r="BM4935" s="54"/>
      <c r="BN4935" s="54"/>
      <c r="BO4935" s="54"/>
      <c r="BP4935" s="54"/>
      <c r="BQ4935" s="54"/>
      <c r="BR4935" s="54"/>
      <c r="BS4935" s="54"/>
      <c r="BT4935" s="54"/>
      <c r="BU4935" s="54"/>
      <c r="BV4935" s="54"/>
      <c r="BW4935" s="54"/>
      <c r="BX4935" s="54"/>
      <c r="BY4935" s="54"/>
      <c r="BZ4935" s="54"/>
      <c r="CA4935" s="53"/>
      <c r="CB4935" s="53"/>
    </row>
    <row r="4936" spans="55:80" x14ac:dyDescent="0.3">
      <c r="BC4936" s="51"/>
      <c r="BD4936" s="51"/>
      <c r="BE4936" s="51"/>
      <c r="BF4936" s="62">
        <v>-94</v>
      </c>
      <c r="BG4936" s="62" t="s">
        <v>272</v>
      </c>
      <c r="BH4936" s="61">
        <v>9217</v>
      </c>
      <c r="BI4936" s="60" t="s">
        <v>58</v>
      </c>
      <c r="BJ4936" s="54"/>
      <c r="BK4936" s="54"/>
      <c r="BL4936" s="54"/>
      <c r="BM4936" s="54"/>
      <c r="BN4936" s="54"/>
      <c r="BO4936" s="54"/>
      <c r="BP4936" s="54"/>
      <c r="BQ4936" s="54"/>
      <c r="BR4936" s="54"/>
      <c r="BS4936" s="54"/>
      <c r="BT4936" s="54"/>
      <c r="BU4936" s="54"/>
      <c r="BV4936" s="54"/>
      <c r="BW4936" s="54"/>
      <c r="BX4936" s="54"/>
      <c r="BY4936" s="54"/>
      <c r="BZ4936" s="54"/>
      <c r="CA4936" s="53"/>
      <c r="CB4936" s="53"/>
    </row>
    <row r="4937" spans="55:80" ht="28" x14ac:dyDescent="0.3">
      <c r="BC4937" s="51"/>
      <c r="BD4937" s="51"/>
      <c r="BE4937" s="51"/>
      <c r="BF4937" s="62">
        <v>-93</v>
      </c>
      <c r="BG4937" s="62" t="s">
        <v>272</v>
      </c>
      <c r="BH4937" s="61">
        <v>9303</v>
      </c>
      <c r="BI4937" s="60" t="s">
        <v>59</v>
      </c>
      <c r="BJ4937" s="54"/>
      <c r="BK4937" s="54"/>
      <c r="BL4937" s="54"/>
      <c r="BM4937" s="54"/>
      <c r="BN4937" s="54"/>
      <c r="BO4937" s="54"/>
      <c r="BP4937" s="54"/>
      <c r="BQ4937" s="54"/>
      <c r="BR4937" s="54"/>
      <c r="BS4937" s="54"/>
      <c r="BT4937" s="54"/>
      <c r="BU4937" s="54"/>
      <c r="BV4937" s="54"/>
      <c r="BW4937" s="54"/>
      <c r="BX4937" s="54"/>
      <c r="BY4937" s="54"/>
      <c r="BZ4937" s="54"/>
      <c r="CA4937" s="53"/>
      <c r="CB4937" s="53"/>
    </row>
    <row r="4938" spans="55:80" x14ac:dyDescent="0.3">
      <c r="BC4938" s="51"/>
      <c r="BD4938" s="51"/>
      <c r="BE4938" s="51"/>
      <c r="BF4938" s="62">
        <v>-92</v>
      </c>
      <c r="BG4938" s="62" t="s">
        <v>272</v>
      </c>
      <c r="BH4938" s="61">
        <v>9403</v>
      </c>
      <c r="BI4938" s="60" t="s">
        <v>60</v>
      </c>
      <c r="BJ4938" s="54"/>
      <c r="BK4938" s="54"/>
      <c r="BL4938" s="54"/>
      <c r="BM4938" s="54"/>
      <c r="BN4938" s="54"/>
      <c r="BO4938" s="54"/>
      <c r="BP4938" s="54"/>
      <c r="BQ4938" s="54"/>
      <c r="BR4938" s="54"/>
      <c r="BS4938" s="54"/>
      <c r="BT4938" s="54"/>
      <c r="BU4938" s="54"/>
      <c r="BV4938" s="54"/>
      <c r="BW4938" s="54"/>
      <c r="BX4938" s="54"/>
      <c r="BY4938" s="54"/>
      <c r="BZ4938" s="54"/>
      <c r="CA4938" s="53"/>
      <c r="CB4938" s="53"/>
    </row>
    <row r="4939" spans="55:80" x14ac:dyDescent="0.3">
      <c r="BC4939" s="51"/>
      <c r="BD4939" s="51"/>
      <c r="BE4939" s="51"/>
      <c r="BF4939" s="62">
        <v>-91</v>
      </c>
      <c r="BG4939" s="62" t="s">
        <v>272</v>
      </c>
      <c r="BH4939" s="61">
        <v>9404</v>
      </c>
      <c r="BI4939" s="60" t="s">
        <v>61</v>
      </c>
      <c r="BJ4939" s="54"/>
      <c r="BK4939" s="54"/>
      <c r="BL4939" s="54"/>
      <c r="BM4939" s="54"/>
      <c r="BN4939" s="54"/>
      <c r="BO4939" s="54"/>
      <c r="BP4939" s="54"/>
      <c r="BQ4939" s="54"/>
      <c r="BR4939" s="54"/>
      <c r="BS4939" s="54"/>
      <c r="BT4939" s="54"/>
      <c r="BU4939" s="54"/>
      <c r="BV4939" s="54"/>
      <c r="BW4939" s="54"/>
      <c r="BX4939" s="54"/>
      <c r="BY4939" s="54"/>
      <c r="BZ4939" s="54"/>
      <c r="CA4939" s="53"/>
      <c r="CB4939" s="53"/>
    </row>
    <row r="4940" spans="55:80" x14ac:dyDescent="0.3">
      <c r="BC4940" s="51"/>
      <c r="BD4940" s="51"/>
      <c r="BE4940" s="51"/>
      <c r="BF4940" s="62">
        <v>-90</v>
      </c>
      <c r="BG4940" s="62" t="s">
        <v>272</v>
      </c>
      <c r="BH4940" s="61">
        <v>9405</v>
      </c>
      <c r="BI4940" s="60" t="s">
        <v>62</v>
      </c>
      <c r="BJ4940" s="54"/>
      <c r="BK4940" s="54"/>
      <c r="BL4940" s="54"/>
      <c r="BM4940" s="54"/>
      <c r="BN4940" s="54"/>
      <c r="BO4940" s="54"/>
      <c r="BP4940" s="54"/>
      <c r="BQ4940" s="54"/>
      <c r="BR4940" s="54"/>
      <c r="BS4940" s="54"/>
      <c r="BT4940" s="54"/>
      <c r="BU4940" s="54"/>
      <c r="BV4940" s="54"/>
      <c r="BW4940" s="54"/>
      <c r="BX4940" s="54"/>
      <c r="BY4940" s="54"/>
      <c r="BZ4940" s="54"/>
      <c r="CA4940" s="53"/>
      <c r="CB4940" s="53"/>
    </row>
    <row r="4941" spans="55:80" x14ac:dyDescent="0.3">
      <c r="BC4941" s="51"/>
      <c r="BD4941" s="51"/>
      <c r="BE4941" s="51"/>
      <c r="BF4941" s="62">
        <v>-89</v>
      </c>
      <c r="BG4941" s="62" t="s">
        <v>272</v>
      </c>
      <c r="BH4941" s="61">
        <v>9406</v>
      </c>
      <c r="BI4941" s="60" t="s">
        <v>63</v>
      </c>
      <c r="BJ4941" s="54"/>
      <c r="BK4941" s="54"/>
      <c r="BL4941" s="54"/>
      <c r="BM4941" s="54"/>
      <c r="BN4941" s="54"/>
      <c r="BO4941" s="54"/>
      <c r="BP4941" s="54"/>
      <c r="BQ4941" s="54"/>
      <c r="BR4941" s="54"/>
      <c r="BS4941" s="54"/>
      <c r="BT4941" s="54"/>
      <c r="BU4941" s="54"/>
      <c r="BV4941" s="54"/>
      <c r="BW4941" s="54"/>
      <c r="BX4941" s="54"/>
      <c r="BY4941" s="54"/>
      <c r="BZ4941" s="54"/>
      <c r="CA4941" s="53"/>
      <c r="CB4941" s="53"/>
    </row>
    <row r="4942" spans="55:80" x14ac:dyDescent="0.3">
      <c r="BC4942" s="51"/>
      <c r="BD4942" s="51"/>
      <c r="BE4942" s="51"/>
      <c r="BF4942" s="62">
        <v>-88</v>
      </c>
      <c r="BG4942" s="62" t="s">
        <v>272</v>
      </c>
      <c r="BH4942" s="61">
        <v>9508</v>
      </c>
      <c r="BI4942" s="60" t="s">
        <v>204</v>
      </c>
      <c r="BJ4942" s="54"/>
      <c r="BK4942" s="54"/>
      <c r="BL4942" s="54"/>
      <c r="BM4942" s="54"/>
      <c r="BN4942" s="54"/>
      <c r="BO4942" s="54"/>
      <c r="BP4942" s="54"/>
      <c r="BQ4942" s="54"/>
      <c r="BR4942" s="54"/>
      <c r="BS4942" s="54"/>
      <c r="BT4942" s="54"/>
      <c r="BU4942" s="54"/>
      <c r="BV4942" s="54"/>
      <c r="BW4942" s="54"/>
      <c r="BX4942" s="54"/>
      <c r="BY4942" s="54"/>
      <c r="BZ4942" s="54"/>
      <c r="CA4942" s="53"/>
      <c r="CB4942" s="53"/>
    </row>
    <row r="4943" spans="55:80" x14ac:dyDescent="0.3">
      <c r="BC4943" s="51"/>
      <c r="BD4943" s="51"/>
      <c r="BE4943" s="51"/>
      <c r="BF4943" s="62">
        <v>-87</v>
      </c>
      <c r="BG4943" s="62" t="s">
        <v>272</v>
      </c>
      <c r="BH4943" s="58">
        <v>13</v>
      </c>
      <c r="BI4943" s="59" t="s">
        <v>205</v>
      </c>
      <c r="BJ4943" s="54"/>
      <c r="BK4943" s="54"/>
      <c r="BL4943" s="54"/>
      <c r="BM4943" s="54"/>
      <c r="BN4943" s="54"/>
      <c r="BO4943" s="54"/>
      <c r="BP4943" s="54"/>
      <c r="BQ4943" s="54"/>
      <c r="BR4943" s="54"/>
      <c r="BS4943" s="54"/>
      <c r="BT4943" s="54"/>
      <c r="BU4943" s="54"/>
      <c r="BV4943" s="54"/>
      <c r="BW4943" s="54"/>
      <c r="BX4943" s="54"/>
      <c r="BY4943" s="54"/>
      <c r="BZ4943" s="54"/>
      <c r="CA4943" s="53"/>
      <c r="CB4943" s="53"/>
    </row>
    <row r="4944" spans="55:80" x14ac:dyDescent="0.3">
      <c r="BC4944" s="51"/>
      <c r="BD4944" s="51"/>
      <c r="BE4944" s="51"/>
      <c r="BF4944" s="62">
        <v>-86</v>
      </c>
      <c r="BG4944" s="62" t="s">
        <v>272</v>
      </c>
      <c r="BH4944" s="61">
        <v>9104</v>
      </c>
      <c r="BI4944" s="60" t="s">
        <v>64</v>
      </c>
      <c r="BJ4944" s="54"/>
      <c r="BK4944" s="54"/>
      <c r="BL4944" s="54"/>
      <c r="BM4944" s="54"/>
      <c r="BN4944" s="54"/>
      <c r="BO4944" s="54"/>
      <c r="BP4944" s="54"/>
      <c r="BQ4944" s="54"/>
      <c r="BR4944" s="54"/>
      <c r="BS4944" s="54"/>
      <c r="BT4944" s="54"/>
      <c r="BU4944" s="54"/>
      <c r="BV4944" s="54"/>
      <c r="BW4944" s="54"/>
      <c r="BX4944" s="54"/>
      <c r="BY4944" s="54"/>
      <c r="BZ4944" s="54"/>
      <c r="CA4944" s="53"/>
      <c r="CB4944" s="53"/>
    </row>
    <row r="4945" spans="55:80" x14ac:dyDescent="0.3">
      <c r="BC4945" s="51"/>
      <c r="BD4945" s="51"/>
      <c r="BE4945" s="51"/>
      <c r="BF4945" s="62">
        <v>-85</v>
      </c>
      <c r="BG4945" s="62" t="s">
        <v>272</v>
      </c>
      <c r="BH4945" s="61">
        <v>9105</v>
      </c>
      <c r="BI4945" s="60" t="s">
        <v>206</v>
      </c>
      <c r="BJ4945" s="54"/>
      <c r="BK4945" s="54"/>
      <c r="BL4945" s="54"/>
      <c r="BM4945" s="54"/>
      <c r="BN4945" s="54"/>
      <c r="BO4945" s="54"/>
      <c r="BP4945" s="54"/>
      <c r="BQ4945" s="54"/>
      <c r="BR4945" s="54"/>
      <c r="BS4945" s="54"/>
      <c r="BT4945" s="54"/>
      <c r="BU4945" s="54"/>
      <c r="BV4945" s="54"/>
      <c r="BW4945" s="54"/>
      <c r="BX4945" s="54"/>
      <c r="BY4945" s="54"/>
      <c r="BZ4945" s="54"/>
      <c r="CA4945" s="53"/>
      <c r="CB4945" s="53"/>
    </row>
    <row r="4946" spans="55:80" x14ac:dyDescent="0.3">
      <c r="BC4946" s="51"/>
      <c r="BD4946" s="51"/>
      <c r="BE4946" s="51"/>
      <c r="BF4946" s="62">
        <v>-84</v>
      </c>
      <c r="BG4946" s="62" t="s">
        <v>272</v>
      </c>
      <c r="BH4946" s="61">
        <v>9218</v>
      </c>
      <c r="BI4946" s="60" t="s">
        <v>65</v>
      </c>
      <c r="BJ4946" s="54"/>
      <c r="BK4946" s="54"/>
      <c r="BL4946" s="54"/>
      <c r="BM4946" s="54"/>
      <c r="BN4946" s="54"/>
      <c r="BO4946" s="54"/>
      <c r="BP4946" s="54"/>
      <c r="BQ4946" s="54"/>
      <c r="BR4946" s="54"/>
      <c r="BS4946" s="54"/>
      <c r="BT4946" s="54"/>
      <c r="BU4946" s="54"/>
      <c r="BV4946" s="54"/>
      <c r="BW4946" s="54"/>
      <c r="BX4946" s="54"/>
      <c r="BY4946" s="54"/>
      <c r="BZ4946" s="54"/>
      <c r="CA4946" s="53"/>
      <c r="CB4946" s="53"/>
    </row>
    <row r="4947" spans="55:80" x14ac:dyDescent="0.3">
      <c r="BC4947" s="51"/>
      <c r="BD4947" s="51"/>
      <c r="BE4947" s="51"/>
      <c r="BF4947" s="62">
        <v>-83</v>
      </c>
      <c r="BG4947" s="62" t="s">
        <v>272</v>
      </c>
      <c r="BH4947" s="61">
        <v>9304</v>
      </c>
      <c r="BI4947" s="60" t="s">
        <v>171</v>
      </c>
      <c r="BJ4947" s="54"/>
      <c r="BK4947" s="54"/>
      <c r="BL4947" s="54"/>
      <c r="BM4947" s="54"/>
      <c r="BN4947" s="54"/>
      <c r="BO4947" s="54"/>
      <c r="BP4947" s="54"/>
      <c r="BQ4947" s="54"/>
      <c r="BR4947" s="54"/>
      <c r="BS4947" s="54"/>
      <c r="BT4947" s="54"/>
      <c r="BU4947" s="54"/>
      <c r="BV4947" s="54"/>
      <c r="BW4947" s="54"/>
      <c r="BX4947" s="54"/>
      <c r="BY4947" s="54"/>
      <c r="BZ4947" s="54"/>
      <c r="CA4947" s="53"/>
      <c r="CB4947" s="53"/>
    </row>
    <row r="4948" spans="55:80" x14ac:dyDescent="0.3">
      <c r="BC4948" s="51"/>
      <c r="BD4948" s="51"/>
      <c r="BE4948" s="51"/>
      <c r="BF4948" s="62">
        <v>-82</v>
      </c>
      <c r="BG4948" s="62" t="s">
        <v>272</v>
      </c>
      <c r="BH4948" s="58">
        <v>15</v>
      </c>
      <c r="BI4948" s="59" t="s">
        <v>207</v>
      </c>
      <c r="BJ4948" s="54"/>
      <c r="BK4948" s="54"/>
      <c r="BL4948" s="54"/>
      <c r="BM4948" s="54"/>
      <c r="BN4948" s="54"/>
      <c r="BO4948" s="54"/>
      <c r="BP4948" s="54"/>
      <c r="BQ4948" s="54"/>
      <c r="BR4948" s="54"/>
      <c r="BS4948" s="54"/>
      <c r="BT4948" s="54"/>
      <c r="BU4948" s="54"/>
      <c r="BV4948" s="54"/>
      <c r="BW4948" s="54"/>
      <c r="BX4948" s="54"/>
      <c r="BY4948" s="54"/>
      <c r="BZ4948" s="54"/>
      <c r="CA4948" s="53"/>
      <c r="CB4948" s="53"/>
    </row>
    <row r="4949" spans="55:80" x14ac:dyDescent="0.3">
      <c r="BC4949" s="51"/>
      <c r="BD4949" s="51"/>
      <c r="BE4949" s="51"/>
      <c r="BF4949" s="62">
        <v>-81</v>
      </c>
      <c r="BG4949" s="62" t="s">
        <v>272</v>
      </c>
      <c r="BH4949" s="61">
        <v>9110</v>
      </c>
      <c r="BI4949" s="60" t="s">
        <v>67</v>
      </c>
      <c r="BJ4949" s="54"/>
      <c r="BK4949" s="54"/>
      <c r="BL4949" s="54"/>
      <c r="BM4949" s="54"/>
      <c r="BN4949" s="54"/>
      <c r="BO4949" s="54"/>
      <c r="BP4949" s="54"/>
      <c r="BQ4949" s="54"/>
      <c r="BR4949" s="54"/>
      <c r="BS4949" s="54"/>
      <c r="BT4949" s="54"/>
      <c r="BU4949" s="54"/>
      <c r="BV4949" s="54"/>
      <c r="BW4949" s="54"/>
      <c r="BX4949" s="54"/>
      <c r="BY4949" s="54"/>
      <c r="BZ4949" s="54"/>
      <c r="CA4949" s="53"/>
      <c r="CB4949" s="53"/>
    </row>
    <row r="4950" spans="55:80" x14ac:dyDescent="0.3">
      <c r="BC4950" s="51"/>
      <c r="BD4950" s="51"/>
      <c r="BE4950" s="51"/>
      <c r="BF4950" s="62">
        <v>-80</v>
      </c>
      <c r="BG4950" s="62" t="s">
        <v>272</v>
      </c>
      <c r="BH4950" s="61">
        <v>9111</v>
      </c>
      <c r="BI4950" s="60" t="s">
        <v>68</v>
      </c>
      <c r="BJ4950" s="54"/>
      <c r="BK4950" s="54"/>
      <c r="BL4950" s="54"/>
      <c r="BM4950" s="54"/>
      <c r="BN4950" s="54"/>
      <c r="BO4950" s="54"/>
      <c r="BP4950" s="54"/>
      <c r="BQ4950" s="54"/>
      <c r="BR4950" s="54"/>
      <c r="BS4950" s="54"/>
      <c r="BT4950" s="54"/>
      <c r="BU4950" s="54"/>
      <c r="BV4950" s="54"/>
      <c r="BW4950" s="54"/>
      <c r="BX4950" s="54"/>
      <c r="BY4950" s="54"/>
      <c r="BZ4950" s="54"/>
      <c r="CA4950" s="53"/>
      <c r="CB4950" s="53"/>
    </row>
    <row r="4951" spans="55:80" x14ac:dyDescent="0.3">
      <c r="BC4951" s="51"/>
      <c r="BD4951" s="51"/>
      <c r="BE4951" s="51"/>
      <c r="BF4951" s="62">
        <v>-79</v>
      </c>
      <c r="BG4951" s="62" t="s">
        <v>272</v>
      </c>
      <c r="BH4951" s="61">
        <v>9305</v>
      </c>
      <c r="BI4951" s="60" t="s">
        <v>69</v>
      </c>
      <c r="BJ4951" s="54"/>
      <c r="BK4951" s="54"/>
      <c r="BL4951" s="54"/>
      <c r="BM4951" s="54"/>
      <c r="BN4951" s="54"/>
      <c r="BO4951" s="54"/>
      <c r="BP4951" s="54"/>
      <c r="BQ4951" s="54"/>
      <c r="BR4951" s="54"/>
      <c r="BS4951" s="54"/>
      <c r="BT4951" s="54"/>
      <c r="BU4951" s="54"/>
      <c r="BV4951" s="54"/>
      <c r="BW4951" s="54"/>
      <c r="BX4951" s="54"/>
      <c r="BY4951" s="54"/>
      <c r="BZ4951" s="54"/>
      <c r="CA4951" s="53"/>
      <c r="CB4951" s="53"/>
    </row>
    <row r="4952" spans="55:80" x14ac:dyDescent="0.3">
      <c r="BC4952" s="51"/>
      <c r="BD4952" s="51"/>
      <c r="BE4952" s="51"/>
      <c r="BF4952" s="62">
        <v>-78</v>
      </c>
      <c r="BG4952" s="62" t="s">
        <v>272</v>
      </c>
      <c r="BH4952" s="61">
        <v>9514</v>
      </c>
      <c r="BI4952" s="60" t="s">
        <v>70</v>
      </c>
      <c r="BJ4952" s="54"/>
      <c r="BK4952" s="54"/>
      <c r="BL4952" s="54"/>
      <c r="BM4952" s="54"/>
      <c r="BN4952" s="54"/>
      <c r="BO4952" s="54"/>
      <c r="BP4952" s="54"/>
      <c r="BQ4952" s="54"/>
      <c r="BR4952" s="54"/>
      <c r="BS4952" s="54"/>
      <c r="BT4952" s="54"/>
      <c r="BU4952" s="54"/>
      <c r="BV4952" s="54"/>
      <c r="BW4952" s="54"/>
      <c r="BX4952" s="54"/>
      <c r="BY4952" s="54"/>
      <c r="BZ4952" s="54"/>
      <c r="CA4952" s="53"/>
      <c r="CB4952" s="53"/>
    </row>
    <row r="4953" spans="55:80" x14ac:dyDescent="0.3">
      <c r="BC4953" s="51"/>
      <c r="BD4953" s="51"/>
      <c r="BE4953" s="51"/>
      <c r="BF4953" s="62">
        <v>-77</v>
      </c>
      <c r="BG4953" s="62" t="s">
        <v>272</v>
      </c>
      <c r="BH4953" s="63">
        <v>17</v>
      </c>
      <c r="BI4953" s="63" t="s">
        <v>208</v>
      </c>
      <c r="BJ4953" s="54"/>
      <c r="BK4953" s="54"/>
      <c r="BL4953" s="54"/>
      <c r="BM4953" s="54"/>
      <c r="BN4953" s="54"/>
      <c r="BO4953" s="54"/>
      <c r="BP4953" s="54"/>
      <c r="BQ4953" s="54"/>
      <c r="BR4953" s="54"/>
      <c r="BS4953" s="54"/>
      <c r="BT4953" s="54"/>
      <c r="BU4953" s="54"/>
      <c r="BV4953" s="54"/>
      <c r="BW4953" s="54"/>
      <c r="BX4953" s="54"/>
      <c r="BY4953" s="54"/>
      <c r="BZ4953" s="54"/>
      <c r="CA4953" s="53"/>
      <c r="CB4953" s="53"/>
    </row>
    <row r="4954" spans="55:80" x14ac:dyDescent="0.3">
      <c r="BC4954" s="51"/>
      <c r="BD4954" s="51"/>
      <c r="BE4954" s="51"/>
      <c r="BF4954" s="62">
        <v>-76</v>
      </c>
      <c r="BG4954" s="62" t="s">
        <v>272</v>
      </c>
      <c r="BH4954" s="61">
        <v>9112</v>
      </c>
      <c r="BI4954" s="60" t="s">
        <v>209</v>
      </c>
      <c r="BJ4954" s="54"/>
      <c r="BK4954" s="54"/>
      <c r="BL4954" s="54"/>
      <c r="BM4954" s="54"/>
      <c r="BN4954" s="54"/>
      <c r="BO4954" s="54"/>
      <c r="BP4954" s="54"/>
      <c r="BQ4954" s="54"/>
      <c r="BR4954" s="54"/>
      <c r="BS4954" s="54"/>
      <c r="BT4954" s="54"/>
      <c r="BU4954" s="54"/>
      <c r="BV4954" s="54"/>
      <c r="BW4954" s="54"/>
      <c r="BX4954" s="54"/>
      <c r="BY4954" s="54"/>
      <c r="BZ4954" s="54"/>
      <c r="CA4954" s="53"/>
      <c r="CB4954" s="53"/>
    </row>
    <row r="4955" spans="55:80" x14ac:dyDescent="0.3">
      <c r="BC4955" s="51"/>
      <c r="BD4955" s="51"/>
      <c r="BE4955" s="51"/>
      <c r="BF4955" s="62">
        <v>-75</v>
      </c>
      <c r="BG4955" s="62" t="s">
        <v>272</v>
      </c>
      <c r="BH4955" s="61">
        <v>9219</v>
      </c>
      <c r="BI4955" s="60" t="s">
        <v>72</v>
      </c>
      <c r="BJ4955" s="54"/>
      <c r="BK4955" s="54"/>
      <c r="BL4955" s="54"/>
      <c r="BM4955" s="54"/>
      <c r="BN4955" s="54"/>
      <c r="BO4955" s="54"/>
      <c r="BP4955" s="54"/>
      <c r="BQ4955" s="54"/>
      <c r="BR4955" s="54"/>
      <c r="BS4955" s="54"/>
      <c r="BT4955" s="54"/>
      <c r="BU4955" s="54"/>
      <c r="BV4955" s="54"/>
      <c r="BW4955" s="54"/>
      <c r="BX4955" s="54"/>
      <c r="BY4955" s="54"/>
      <c r="BZ4955" s="54"/>
      <c r="CA4955" s="53"/>
      <c r="CB4955" s="53"/>
    </row>
    <row r="4956" spans="55:80" x14ac:dyDescent="0.3">
      <c r="BC4956" s="51"/>
      <c r="BD4956" s="51"/>
      <c r="BE4956" s="51"/>
      <c r="BF4956" s="62">
        <v>-74</v>
      </c>
      <c r="BG4956" s="62" t="s">
        <v>273</v>
      </c>
      <c r="BH4956" s="61">
        <v>9220</v>
      </c>
      <c r="BI4956" s="60" t="s">
        <v>73</v>
      </c>
      <c r="BJ4956" s="54"/>
      <c r="BK4956" s="54"/>
      <c r="BL4956" s="54"/>
      <c r="BM4956" s="54"/>
      <c r="BN4956" s="54"/>
      <c r="BO4956" s="54"/>
      <c r="BP4956" s="54"/>
      <c r="BQ4956" s="54"/>
      <c r="BR4956" s="54"/>
      <c r="BS4956" s="54"/>
      <c r="BT4956" s="54"/>
      <c r="BU4956" s="54"/>
      <c r="BV4956" s="54"/>
      <c r="BW4956" s="54"/>
      <c r="BX4956" s="54"/>
      <c r="BY4956" s="54"/>
      <c r="BZ4956" s="54"/>
      <c r="CA4956" s="53"/>
      <c r="CB4956" s="53"/>
    </row>
    <row r="4957" spans="55:80" x14ac:dyDescent="0.3">
      <c r="BC4957" s="51"/>
      <c r="BD4957" s="51"/>
      <c r="BE4957" s="51"/>
      <c r="BF4957" s="62">
        <v>-73</v>
      </c>
      <c r="BG4957" s="62" t="s">
        <v>273</v>
      </c>
      <c r="BH4957" s="61">
        <v>9306</v>
      </c>
      <c r="BI4957" s="60" t="s">
        <v>172</v>
      </c>
      <c r="BJ4957" s="54"/>
      <c r="BK4957" s="54"/>
      <c r="BL4957" s="54"/>
      <c r="BM4957" s="54"/>
      <c r="BN4957" s="54"/>
      <c r="BO4957" s="54"/>
      <c r="BP4957" s="54"/>
      <c r="BQ4957" s="54"/>
      <c r="BR4957" s="54"/>
      <c r="BS4957" s="54"/>
      <c r="BT4957" s="54"/>
      <c r="BU4957" s="54"/>
      <c r="BV4957" s="54"/>
      <c r="BW4957" s="54"/>
      <c r="BX4957" s="54"/>
      <c r="BY4957" s="54"/>
      <c r="BZ4957" s="54"/>
      <c r="CA4957" s="53"/>
      <c r="CB4957" s="53"/>
    </row>
    <row r="4958" spans="55:80" x14ac:dyDescent="0.3">
      <c r="BC4958" s="51"/>
      <c r="BD4958" s="51"/>
      <c r="BE4958" s="51"/>
      <c r="BF4958" s="62">
        <v>-72</v>
      </c>
      <c r="BG4958" s="62" t="s">
        <v>273</v>
      </c>
      <c r="BH4958" s="61">
        <v>9515</v>
      </c>
      <c r="BI4958" s="60" t="s">
        <v>74</v>
      </c>
      <c r="BJ4958" s="54"/>
      <c r="BK4958" s="54"/>
      <c r="BL4958" s="54"/>
      <c r="BM4958" s="54"/>
      <c r="BN4958" s="54"/>
      <c r="BO4958" s="54"/>
      <c r="BP4958" s="54"/>
      <c r="BQ4958" s="54"/>
      <c r="BR4958" s="54"/>
      <c r="BS4958" s="54"/>
      <c r="BT4958" s="54"/>
      <c r="BU4958" s="54"/>
      <c r="BV4958" s="54"/>
      <c r="BW4958" s="54"/>
      <c r="BX4958" s="54"/>
      <c r="BY4958" s="54"/>
      <c r="BZ4958" s="54"/>
      <c r="CA4958" s="53"/>
      <c r="CB4958" s="53"/>
    </row>
    <row r="4959" spans="55:80" x14ac:dyDescent="0.3">
      <c r="BC4959" s="51"/>
      <c r="BD4959" s="51"/>
      <c r="BE4959" s="51"/>
      <c r="BF4959" s="62">
        <v>-71</v>
      </c>
      <c r="BG4959" s="62" t="s">
        <v>273</v>
      </c>
      <c r="BH4959" s="58">
        <v>18</v>
      </c>
      <c r="BI4959" s="59" t="s">
        <v>210</v>
      </c>
      <c r="BJ4959" s="54"/>
      <c r="BK4959" s="54"/>
      <c r="BL4959" s="54"/>
      <c r="BM4959" s="54"/>
      <c r="BN4959" s="54"/>
      <c r="BO4959" s="54"/>
      <c r="BP4959" s="54"/>
      <c r="BQ4959" s="54"/>
      <c r="BR4959" s="54"/>
      <c r="BS4959" s="54"/>
      <c r="BT4959" s="54"/>
      <c r="BU4959" s="54"/>
      <c r="BV4959" s="54"/>
      <c r="BW4959" s="54"/>
      <c r="BX4959" s="54"/>
      <c r="BY4959" s="54"/>
      <c r="BZ4959" s="54"/>
      <c r="CA4959" s="51"/>
      <c r="CB4959" s="51"/>
    </row>
    <row r="4960" spans="55:80" x14ac:dyDescent="0.3">
      <c r="BC4960" s="51"/>
      <c r="BD4960" s="51"/>
      <c r="BE4960" s="51"/>
      <c r="BF4960" s="62">
        <v>-70</v>
      </c>
      <c r="BG4960" s="62" t="s">
        <v>273</v>
      </c>
      <c r="BH4960" s="61">
        <v>9516</v>
      </c>
      <c r="BI4960" s="60" t="s">
        <v>76</v>
      </c>
      <c r="BJ4960" s="54"/>
      <c r="BK4960" s="54"/>
      <c r="BL4960" s="54"/>
      <c r="BM4960" s="54"/>
      <c r="BN4960" s="54"/>
      <c r="BO4960" s="54"/>
      <c r="BP4960" s="54"/>
      <c r="BQ4960" s="54"/>
      <c r="BR4960" s="54"/>
      <c r="BS4960" s="54"/>
      <c r="BT4960" s="54"/>
      <c r="BU4960" s="54"/>
      <c r="BV4960" s="54"/>
      <c r="BW4960" s="54"/>
      <c r="BX4960" s="54"/>
      <c r="BY4960" s="54"/>
      <c r="BZ4960" s="54"/>
      <c r="CA4960" s="51"/>
      <c r="CB4960" s="51"/>
    </row>
    <row r="4961" spans="55:80" x14ac:dyDescent="0.3">
      <c r="BC4961" s="51"/>
      <c r="BD4961" s="51"/>
      <c r="BE4961" s="51"/>
      <c r="BF4961" s="62">
        <v>-69</v>
      </c>
      <c r="BG4961" s="62" t="s">
        <v>273</v>
      </c>
      <c r="BH4961" s="58">
        <v>19</v>
      </c>
      <c r="BI4961" s="59" t="s">
        <v>211</v>
      </c>
      <c r="BJ4961" s="54"/>
      <c r="BK4961" s="54"/>
      <c r="BL4961" s="54"/>
      <c r="BM4961" s="54"/>
      <c r="BN4961" s="54"/>
      <c r="BO4961" s="54"/>
      <c r="BP4961" s="54"/>
      <c r="BQ4961" s="54"/>
      <c r="BR4961" s="54"/>
      <c r="BS4961" s="54"/>
      <c r="BT4961" s="54"/>
      <c r="BU4961" s="54"/>
      <c r="BV4961" s="54"/>
      <c r="BW4961" s="54"/>
      <c r="BX4961" s="54"/>
      <c r="BY4961" s="54"/>
      <c r="BZ4961" s="54"/>
      <c r="CA4961" s="51"/>
      <c r="CB4961" s="51"/>
    </row>
    <row r="4962" spans="55:80" x14ac:dyDescent="0.3">
      <c r="BC4962" s="51"/>
      <c r="BD4962" s="51"/>
      <c r="BE4962" s="51"/>
      <c r="BF4962" s="62">
        <v>-68</v>
      </c>
      <c r="BG4962" s="62" t="s">
        <v>273</v>
      </c>
      <c r="BH4962" s="61">
        <v>9113</v>
      </c>
      <c r="BI4962" s="60" t="s">
        <v>78</v>
      </c>
      <c r="BJ4962" s="54"/>
      <c r="BK4962" s="54"/>
      <c r="BL4962" s="54"/>
      <c r="BM4962" s="54"/>
      <c r="BN4962" s="54"/>
      <c r="BO4962" s="54"/>
      <c r="BP4962" s="54"/>
      <c r="BQ4962" s="54"/>
      <c r="BR4962" s="54"/>
      <c r="BS4962" s="54"/>
      <c r="BT4962" s="54"/>
      <c r="BU4962" s="54"/>
      <c r="BV4962" s="54"/>
      <c r="BW4962" s="54"/>
      <c r="BX4962" s="54"/>
      <c r="BY4962" s="54"/>
      <c r="BZ4962" s="54"/>
      <c r="CA4962" s="51"/>
      <c r="CB4962" s="51"/>
    </row>
    <row r="4963" spans="55:80" x14ac:dyDescent="0.3">
      <c r="BC4963" s="51"/>
      <c r="BD4963" s="51"/>
      <c r="BE4963" s="51"/>
      <c r="BF4963" s="62">
        <v>-67</v>
      </c>
      <c r="BG4963" s="62" t="s">
        <v>273</v>
      </c>
      <c r="BH4963" s="61">
        <v>9221</v>
      </c>
      <c r="BI4963" s="60" t="s">
        <v>79</v>
      </c>
      <c r="BJ4963" s="54"/>
      <c r="BK4963" s="54"/>
      <c r="BL4963" s="54"/>
      <c r="BM4963" s="54"/>
      <c r="BN4963" s="54"/>
      <c r="BO4963" s="54"/>
      <c r="BP4963" s="54"/>
      <c r="BQ4963" s="54"/>
      <c r="BR4963" s="54"/>
      <c r="BS4963" s="54"/>
      <c r="BT4963" s="54"/>
      <c r="BU4963" s="54"/>
      <c r="BV4963" s="54"/>
      <c r="BW4963" s="54"/>
      <c r="BX4963" s="54"/>
      <c r="BY4963" s="54"/>
      <c r="BZ4963" s="54"/>
      <c r="CA4963" s="51"/>
      <c r="CB4963" s="51"/>
    </row>
    <row r="4964" spans="55:80" x14ac:dyDescent="0.3">
      <c r="BC4964" s="51"/>
      <c r="BD4964" s="51"/>
      <c r="BE4964" s="51"/>
      <c r="BF4964" s="62">
        <v>-66</v>
      </c>
      <c r="BG4964" s="62" t="s">
        <v>273</v>
      </c>
      <c r="BH4964" s="61">
        <v>9307</v>
      </c>
      <c r="BI4964" s="60" t="s">
        <v>173</v>
      </c>
      <c r="BJ4964" s="54"/>
      <c r="BK4964" s="54"/>
      <c r="BL4964" s="54"/>
      <c r="BM4964" s="54"/>
      <c r="BN4964" s="54"/>
      <c r="BO4964" s="54"/>
      <c r="BP4964" s="54"/>
      <c r="BQ4964" s="54"/>
      <c r="BR4964" s="54"/>
      <c r="BS4964" s="54"/>
      <c r="BT4964" s="54"/>
      <c r="BU4964" s="54"/>
      <c r="BV4964" s="54"/>
      <c r="BW4964" s="54"/>
      <c r="BX4964" s="54"/>
      <c r="BY4964" s="54"/>
      <c r="BZ4964" s="54"/>
      <c r="CA4964" s="51"/>
      <c r="CB4964" s="51"/>
    </row>
    <row r="4965" spans="55:80" x14ac:dyDescent="0.3">
      <c r="BC4965" s="51"/>
      <c r="BD4965" s="51"/>
      <c r="BE4965" s="51"/>
      <c r="BF4965" s="62">
        <v>-65</v>
      </c>
      <c r="BG4965" s="62" t="s">
        <v>273</v>
      </c>
      <c r="BH4965" s="61">
        <v>20</v>
      </c>
      <c r="BI4965" s="59" t="s">
        <v>212</v>
      </c>
      <c r="BJ4965" s="54"/>
      <c r="BK4965" s="54"/>
      <c r="BL4965" s="54"/>
      <c r="BM4965" s="54"/>
      <c r="BN4965" s="54"/>
      <c r="BO4965" s="54"/>
      <c r="BP4965" s="54"/>
      <c r="BQ4965" s="54"/>
      <c r="BR4965" s="54"/>
      <c r="BS4965" s="54"/>
      <c r="BT4965" s="54"/>
      <c r="BU4965" s="54"/>
      <c r="BV4965" s="54"/>
      <c r="BW4965" s="54"/>
      <c r="BX4965" s="54"/>
      <c r="BY4965" s="54"/>
      <c r="BZ4965" s="54"/>
      <c r="CA4965" s="51"/>
      <c r="CB4965" s="51"/>
    </row>
    <row r="4966" spans="55:80" x14ac:dyDescent="0.3">
      <c r="BC4966" s="51"/>
      <c r="BD4966" s="51"/>
      <c r="BE4966" s="51"/>
      <c r="BF4966" s="62">
        <v>-64</v>
      </c>
      <c r="BG4966" s="62" t="s">
        <v>273</v>
      </c>
      <c r="BH4966" s="61">
        <v>9114</v>
      </c>
      <c r="BI4966" s="60" t="s">
        <v>81</v>
      </c>
      <c r="BJ4966" s="54"/>
      <c r="BK4966" s="54"/>
      <c r="BL4966" s="54"/>
      <c r="BM4966" s="54"/>
      <c r="BN4966" s="54"/>
      <c r="BO4966" s="54"/>
      <c r="BP4966" s="54"/>
      <c r="BQ4966" s="54"/>
      <c r="BR4966" s="54"/>
      <c r="BS4966" s="54"/>
      <c r="BT4966" s="54"/>
      <c r="BU4966" s="54"/>
      <c r="BV4966" s="54"/>
      <c r="BW4966" s="54"/>
      <c r="BX4966" s="54"/>
      <c r="BY4966" s="54"/>
      <c r="BZ4966" s="54"/>
      <c r="CA4966" s="51"/>
      <c r="CB4966" s="51"/>
    </row>
    <row r="4967" spans="55:80" x14ac:dyDescent="0.3">
      <c r="BC4967" s="51"/>
      <c r="BD4967" s="51"/>
      <c r="BE4967" s="51"/>
      <c r="BF4967" s="62">
        <v>-63</v>
      </c>
      <c r="BG4967" s="62" t="s">
        <v>273</v>
      </c>
      <c r="BH4967" s="61">
        <v>9520</v>
      </c>
      <c r="BI4967" s="60" t="s">
        <v>82</v>
      </c>
      <c r="BJ4967" s="54"/>
      <c r="BK4967" s="54"/>
      <c r="BL4967" s="54"/>
      <c r="BM4967" s="54"/>
      <c r="BN4967" s="54"/>
      <c r="BO4967" s="54"/>
      <c r="BP4967" s="54"/>
      <c r="BQ4967" s="54"/>
      <c r="BR4967" s="54"/>
      <c r="BS4967" s="54"/>
      <c r="BT4967" s="54"/>
      <c r="BU4967" s="54"/>
      <c r="BV4967" s="54"/>
      <c r="BW4967" s="54"/>
      <c r="BX4967" s="54"/>
      <c r="BY4967" s="54"/>
      <c r="BZ4967" s="54"/>
      <c r="CA4967" s="51"/>
      <c r="CB4967" s="51"/>
    </row>
    <row r="4968" spans="55:80" x14ac:dyDescent="0.3">
      <c r="BC4968" s="51"/>
      <c r="BD4968" s="51"/>
      <c r="BE4968" s="51"/>
      <c r="BF4968" s="62">
        <v>-62</v>
      </c>
      <c r="BG4968" s="62" t="s">
        <v>273</v>
      </c>
      <c r="BH4968" s="61">
        <v>9521</v>
      </c>
      <c r="BI4968" s="60" t="s">
        <v>83</v>
      </c>
      <c r="BJ4968" s="54"/>
      <c r="BK4968" s="54"/>
      <c r="BL4968" s="54"/>
      <c r="BM4968" s="54"/>
      <c r="BN4968" s="54"/>
      <c r="BO4968" s="54"/>
      <c r="BP4968" s="54"/>
      <c r="BQ4968" s="54"/>
      <c r="BR4968" s="54"/>
      <c r="BS4968" s="54"/>
      <c r="BT4968" s="54"/>
      <c r="BU4968" s="54"/>
      <c r="BV4968" s="54"/>
      <c r="BW4968" s="54"/>
      <c r="BX4968" s="54"/>
      <c r="BY4968" s="54"/>
      <c r="BZ4968" s="54"/>
      <c r="CA4968" s="51"/>
      <c r="CB4968" s="51"/>
    </row>
    <row r="4969" spans="55:80" x14ac:dyDescent="0.3">
      <c r="BC4969" s="51"/>
      <c r="BD4969" s="51"/>
      <c r="BE4969" s="51"/>
      <c r="BF4969" s="62">
        <v>-61</v>
      </c>
      <c r="BG4969" s="62" t="s">
        <v>273</v>
      </c>
      <c r="BH4969" s="61">
        <v>23</v>
      </c>
      <c r="BI4969" s="59" t="s">
        <v>259</v>
      </c>
      <c r="BJ4969" s="54"/>
      <c r="BK4969" s="54"/>
      <c r="BL4969" s="54"/>
      <c r="BM4969" s="54"/>
      <c r="BN4969" s="54"/>
      <c r="BO4969" s="54"/>
      <c r="BP4969" s="54"/>
      <c r="BQ4969" s="54"/>
      <c r="BR4969" s="54"/>
      <c r="BS4969" s="54"/>
      <c r="BT4969" s="54"/>
      <c r="BU4969" s="54"/>
      <c r="BV4969" s="54"/>
      <c r="BW4969" s="54"/>
      <c r="BX4969" s="54"/>
      <c r="BY4969" s="54"/>
      <c r="BZ4969" s="54"/>
      <c r="CA4969" s="51"/>
      <c r="CB4969" s="51"/>
    </row>
    <row r="4970" spans="55:80" x14ac:dyDescent="0.3">
      <c r="BC4970" s="51"/>
      <c r="BD4970" s="51"/>
      <c r="BE4970" s="51"/>
      <c r="BF4970" s="62">
        <v>-60</v>
      </c>
      <c r="BG4970" s="62" t="s">
        <v>273</v>
      </c>
      <c r="BH4970" s="61">
        <v>9523</v>
      </c>
      <c r="BI4970" s="60" t="s">
        <v>213</v>
      </c>
      <c r="BJ4970" s="54"/>
      <c r="BK4970" s="54"/>
      <c r="BL4970" s="54"/>
      <c r="BM4970" s="54"/>
      <c r="BN4970" s="54"/>
      <c r="BO4970" s="54"/>
      <c r="BP4970" s="54"/>
      <c r="BQ4970" s="54"/>
      <c r="BR4970" s="54"/>
      <c r="BS4970" s="54"/>
      <c r="BT4970" s="54"/>
      <c r="BU4970" s="54"/>
      <c r="BV4970" s="54"/>
      <c r="BW4970" s="54"/>
      <c r="BX4970" s="54"/>
      <c r="BY4970" s="54"/>
      <c r="BZ4970" s="54"/>
      <c r="CA4970" s="51"/>
      <c r="CB4970" s="51"/>
    </row>
    <row r="4971" spans="55:80" x14ac:dyDescent="0.3">
      <c r="BC4971" s="51"/>
      <c r="BD4971" s="51"/>
      <c r="BE4971" s="51"/>
      <c r="BF4971" s="62">
        <v>-59</v>
      </c>
      <c r="BG4971" s="62" t="s">
        <v>273</v>
      </c>
      <c r="BH4971" s="61">
        <v>9115</v>
      </c>
      <c r="BI4971" s="60" t="s">
        <v>214</v>
      </c>
      <c r="BJ4971" s="54"/>
      <c r="BK4971" s="54"/>
      <c r="BL4971" s="54"/>
      <c r="BM4971" s="54"/>
      <c r="BN4971" s="54"/>
      <c r="BO4971" s="54"/>
      <c r="BP4971" s="54"/>
      <c r="BQ4971" s="54"/>
      <c r="BR4971" s="54"/>
      <c r="BS4971" s="54"/>
      <c r="BT4971" s="54"/>
      <c r="BU4971" s="54"/>
      <c r="BV4971" s="54"/>
      <c r="BW4971" s="54"/>
      <c r="BX4971" s="54"/>
      <c r="BY4971" s="54"/>
      <c r="BZ4971" s="54"/>
      <c r="CA4971" s="51"/>
      <c r="CB4971" s="51"/>
    </row>
    <row r="4972" spans="55:80" x14ac:dyDescent="0.3">
      <c r="BC4972" s="51"/>
      <c r="BD4972" s="51"/>
      <c r="BE4972" s="51"/>
      <c r="BF4972" s="62">
        <v>-58</v>
      </c>
      <c r="BG4972" s="62" t="s">
        <v>273</v>
      </c>
      <c r="BH4972" s="61">
        <v>25</v>
      </c>
      <c r="BI4972" s="59" t="s">
        <v>215</v>
      </c>
      <c r="BJ4972" s="54"/>
      <c r="BK4972" s="54"/>
      <c r="BL4972" s="54"/>
      <c r="BM4972" s="54"/>
      <c r="BN4972" s="54"/>
      <c r="BO4972" s="54"/>
      <c r="BP4972" s="54"/>
      <c r="BQ4972" s="54"/>
      <c r="BR4972" s="54"/>
      <c r="BS4972" s="54"/>
      <c r="BT4972" s="54"/>
      <c r="BU4972" s="54"/>
      <c r="BV4972" s="54"/>
      <c r="BW4972" s="54"/>
      <c r="BX4972" s="54"/>
      <c r="BY4972" s="54"/>
      <c r="BZ4972" s="54"/>
      <c r="CA4972" s="51"/>
      <c r="CB4972" s="51"/>
    </row>
    <row r="4973" spans="55:80" x14ac:dyDescent="0.3">
      <c r="BC4973" s="51"/>
      <c r="BD4973" s="51"/>
      <c r="BE4973" s="51"/>
      <c r="BF4973" s="62">
        <v>-57</v>
      </c>
      <c r="BG4973" s="62" t="s">
        <v>273</v>
      </c>
      <c r="BH4973" s="61">
        <v>9232</v>
      </c>
      <c r="BI4973" s="60" t="s">
        <v>86</v>
      </c>
      <c r="BJ4973" s="54"/>
      <c r="BK4973" s="54"/>
      <c r="BL4973" s="54"/>
      <c r="BM4973" s="54"/>
      <c r="BN4973" s="54"/>
      <c r="BO4973" s="54"/>
      <c r="BP4973" s="54"/>
      <c r="BQ4973" s="54"/>
      <c r="BR4973" s="54"/>
      <c r="BS4973" s="54"/>
      <c r="BT4973" s="54"/>
      <c r="BU4973" s="54"/>
      <c r="BV4973" s="54"/>
      <c r="BW4973" s="54"/>
      <c r="BX4973" s="54"/>
      <c r="BY4973" s="54"/>
      <c r="BZ4973" s="54"/>
      <c r="CA4973" s="51"/>
      <c r="CB4973" s="51"/>
    </row>
    <row r="4974" spans="55:80" x14ac:dyDescent="0.3">
      <c r="BC4974" s="51"/>
      <c r="BD4974" s="51"/>
      <c r="BE4974" s="51"/>
      <c r="BF4974" s="62">
        <v>-56</v>
      </c>
      <c r="BG4974" s="62" t="s">
        <v>273</v>
      </c>
      <c r="BH4974" s="61">
        <v>9509</v>
      </c>
      <c r="BI4974" s="60" t="s">
        <v>87</v>
      </c>
      <c r="BJ4974" s="54"/>
      <c r="BK4974" s="54"/>
      <c r="BL4974" s="54"/>
      <c r="BM4974" s="54"/>
      <c r="BN4974" s="54"/>
      <c r="BO4974" s="54"/>
      <c r="BP4974" s="54"/>
      <c r="BQ4974" s="54"/>
      <c r="BR4974" s="54"/>
      <c r="BS4974" s="54"/>
      <c r="BT4974" s="54"/>
      <c r="BU4974" s="54"/>
      <c r="BV4974" s="54"/>
      <c r="BW4974" s="54"/>
      <c r="BX4974" s="54"/>
      <c r="BY4974" s="54"/>
      <c r="BZ4974" s="54"/>
      <c r="CA4974" s="51"/>
      <c r="CB4974" s="51"/>
    </row>
    <row r="4975" spans="55:80" x14ac:dyDescent="0.3">
      <c r="BC4975" s="51"/>
      <c r="BD4975" s="51"/>
      <c r="BE4975" s="51"/>
      <c r="BF4975" s="62">
        <v>-55</v>
      </c>
      <c r="BG4975" s="62" t="s">
        <v>273</v>
      </c>
      <c r="BH4975" s="61">
        <v>9510</v>
      </c>
      <c r="BI4975" s="60" t="s">
        <v>88</v>
      </c>
      <c r="BJ4975" s="54"/>
      <c r="BK4975" s="54"/>
      <c r="BL4975" s="54"/>
      <c r="BM4975" s="54"/>
      <c r="BN4975" s="54"/>
      <c r="BO4975" s="54"/>
      <c r="BP4975" s="54"/>
      <c r="BQ4975" s="54"/>
      <c r="BR4975" s="54"/>
      <c r="BS4975" s="54"/>
      <c r="BT4975" s="54"/>
      <c r="BU4975" s="54"/>
      <c r="BV4975" s="54"/>
      <c r="BW4975" s="54"/>
      <c r="BX4975" s="54"/>
      <c r="BY4975" s="54"/>
      <c r="BZ4975" s="54"/>
      <c r="CA4975" s="51"/>
      <c r="CB4975" s="51"/>
    </row>
    <row r="4976" spans="55:80" ht="28" x14ac:dyDescent="0.3">
      <c r="BC4976" s="51"/>
      <c r="BD4976" s="51"/>
      <c r="BE4976" s="51"/>
      <c r="BF4976" s="62">
        <v>-54</v>
      </c>
      <c r="BG4976" s="62" t="s">
        <v>273</v>
      </c>
      <c r="BH4976" s="61">
        <v>9511</v>
      </c>
      <c r="BI4976" s="60" t="s">
        <v>89</v>
      </c>
      <c r="BJ4976" s="54"/>
      <c r="BK4976" s="54"/>
      <c r="BL4976" s="54"/>
      <c r="BM4976" s="54"/>
      <c r="BN4976" s="54"/>
      <c r="BO4976" s="54"/>
      <c r="BP4976" s="54"/>
      <c r="BQ4976" s="54"/>
      <c r="BR4976" s="54"/>
      <c r="BS4976" s="54"/>
      <c r="BT4976" s="54"/>
      <c r="BU4976" s="54"/>
      <c r="BV4976" s="54"/>
      <c r="BW4976" s="54"/>
      <c r="BX4976" s="54"/>
      <c r="BY4976" s="54"/>
      <c r="BZ4976" s="54"/>
      <c r="CA4976" s="51"/>
      <c r="CB4976" s="51"/>
    </row>
    <row r="4977" spans="55:80" x14ac:dyDescent="0.3">
      <c r="BC4977" s="51"/>
      <c r="BD4977" s="51"/>
      <c r="BE4977" s="51"/>
      <c r="BF4977" s="62">
        <v>-53</v>
      </c>
      <c r="BG4977" s="62" t="s">
        <v>273</v>
      </c>
      <c r="BH4977" s="61">
        <v>9512</v>
      </c>
      <c r="BI4977" s="60" t="s">
        <v>90</v>
      </c>
      <c r="BJ4977" s="54"/>
      <c r="BK4977" s="54"/>
      <c r="BL4977" s="54"/>
      <c r="BM4977" s="54"/>
      <c r="BN4977" s="54"/>
      <c r="BO4977" s="54"/>
      <c r="BP4977" s="54"/>
      <c r="BQ4977" s="54"/>
      <c r="BR4977" s="54"/>
      <c r="BS4977" s="54"/>
      <c r="BT4977" s="54"/>
      <c r="BU4977" s="54"/>
      <c r="BV4977" s="54"/>
      <c r="BW4977" s="54"/>
      <c r="BX4977" s="54"/>
      <c r="BY4977" s="54"/>
      <c r="BZ4977" s="54"/>
      <c r="CA4977" s="51"/>
      <c r="CB4977" s="51"/>
    </row>
    <row r="4978" spans="55:80" x14ac:dyDescent="0.3">
      <c r="BC4978" s="51"/>
      <c r="BD4978" s="51"/>
      <c r="BE4978" s="51"/>
      <c r="BF4978" s="62">
        <v>-52</v>
      </c>
      <c r="BG4978" s="62" t="s">
        <v>273</v>
      </c>
      <c r="BH4978" s="61">
        <v>9513</v>
      </c>
      <c r="BI4978" s="60" t="s">
        <v>91</v>
      </c>
      <c r="BJ4978" s="54"/>
      <c r="BK4978" s="54"/>
      <c r="BL4978" s="54"/>
      <c r="BM4978" s="54"/>
      <c r="BN4978" s="54"/>
      <c r="BO4978" s="54"/>
      <c r="BP4978" s="54"/>
      <c r="BQ4978" s="54"/>
      <c r="BR4978" s="54"/>
      <c r="BS4978" s="54"/>
      <c r="BT4978" s="54"/>
      <c r="BU4978" s="54"/>
      <c r="BV4978" s="54"/>
      <c r="BW4978" s="54"/>
      <c r="BX4978" s="54"/>
      <c r="BY4978" s="54"/>
      <c r="BZ4978" s="54"/>
      <c r="CA4978" s="51"/>
      <c r="CB4978" s="51"/>
    </row>
    <row r="4979" spans="55:80" x14ac:dyDescent="0.3">
      <c r="BC4979" s="51"/>
      <c r="BD4979" s="51"/>
      <c r="BE4979" s="51"/>
      <c r="BF4979" s="62">
        <v>-51</v>
      </c>
      <c r="BG4979" s="62" t="s">
        <v>273</v>
      </c>
      <c r="BH4979" s="61">
        <v>27</v>
      </c>
      <c r="BI4979" s="59" t="s">
        <v>216</v>
      </c>
      <c r="BJ4979" s="54"/>
      <c r="BK4979" s="54"/>
      <c r="BL4979" s="54"/>
      <c r="BM4979" s="54"/>
      <c r="BN4979" s="54"/>
      <c r="BO4979" s="54"/>
      <c r="BP4979" s="54"/>
      <c r="BQ4979" s="54"/>
      <c r="BR4979" s="54"/>
      <c r="BS4979" s="54"/>
      <c r="BT4979" s="54"/>
      <c r="BU4979" s="54"/>
      <c r="BV4979" s="54"/>
      <c r="BW4979" s="54"/>
      <c r="BX4979" s="54"/>
      <c r="BY4979" s="54"/>
      <c r="BZ4979" s="54"/>
      <c r="CA4979" s="51"/>
      <c r="CB4979" s="51"/>
    </row>
    <row r="4980" spans="55:80" x14ac:dyDescent="0.3">
      <c r="BC4980" s="51"/>
      <c r="BD4980" s="51"/>
      <c r="BE4980" s="51"/>
      <c r="BF4980" s="62">
        <v>-50</v>
      </c>
      <c r="BG4980" s="62" t="s">
        <v>273</v>
      </c>
      <c r="BH4980" s="61">
        <v>9522</v>
      </c>
      <c r="BI4980" s="60" t="s">
        <v>93</v>
      </c>
      <c r="BJ4980" s="54"/>
      <c r="BK4980" s="54"/>
      <c r="BL4980" s="54"/>
      <c r="BM4980" s="54"/>
      <c r="BN4980" s="54"/>
      <c r="BO4980" s="54"/>
      <c r="BP4980" s="54"/>
      <c r="BQ4980" s="54"/>
      <c r="BR4980" s="54"/>
      <c r="BS4980" s="54"/>
      <c r="BT4980" s="54"/>
      <c r="BU4980" s="54"/>
      <c r="BV4980" s="54"/>
      <c r="BW4980" s="54"/>
      <c r="BX4980" s="54"/>
      <c r="BY4980" s="54"/>
      <c r="BZ4980" s="54"/>
      <c r="CA4980" s="51"/>
      <c r="CB4980" s="51"/>
    </row>
    <row r="4981" spans="55:80" x14ac:dyDescent="0.3">
      <c r="BC4981" s="51"/>
      <c r="BD4981" s="51"/>
      <c r="BE4981" s="51"/>
      <c r="BF4981" s="62">
        <v>-49</v>
      </c>
      <c r="BG4981" s="62" t="s">
        <v>271</v>
      </c>
      <c r="BH4981" s="61">
        <v>41</v>
      </c>
      <c r="BI4981" s="59" t="s">
        <v>217</v>
      </c>
      <c r="BJ4981" s="54"/>
      <c r="BK4981" s="54"/>
      <c r="BL4981" s="54"/>
      <c r="BM4981" s="54"/>
      <c r="BN4981" s="54"/>
      <c r="BO4981" s="54"/>
      <c r="BP4981" s="54"/>
      <c r="BQ4981" s="54"/>
      <c r="BR4981" s="54"/>
      <c r="BS4981" s="54"/>
      <c r="BT4981" s="54"/>
      <c r="BU4981" s="54"/>
      <c r="BV4981" s="54"/>
      <c r="BW4981" s="54"/>
      <c r="BX4981" s="54"/>
      <c r="BY4981" s="54"/>
      <c r="BZ4981" s="54"/>
      <c r="CA4981" s="51"/>
      <c r="CB4981" s="51"/>
    </row>
    <row r="4982" spans="55:80" x14ac:dyDescent="0.3">
      <c r="BC4982" s="51"/>
      <c r="BD4982" s="51"/>
      <c r="BE4982" s="51"/>
      <c r="BF4982" s="62">
        <v>-48</v>
      </c>
      <c r="BG4982" s="62" t="s">
        <v>271</v>
      </c>
      <c r="BH4982" s="61">
        <v>9116</v>
      </c>
      <c r="BI4982" s="60" t="s">
        <v>95</v>
      </c>
      <c r="BJ4982" s="54"/>
      <c r="BK4982" s="54"/>
      <c r="BL4982" s="54"/>
      <c r="BM4982" s="54"/>
      <c r="BN4982" s="54"/>
      <c r="BO4982" s="54"/>
      <c r="BP4982" s="54"/>
      <c r="BQ4982" s="54"/>
      <c r="BR4982" s="54"/>
      <c r="BS4982" s="54"/>
      <c r="BT4982" s="54"/>
      <c r="BU4982" s="54"/>
      <c r="BV4982" s="54"/>
      <c r="BW4982" s="54"/>
      <c r="BX4982" s="54"/>
      <c r="BY4982" s="54"/>
      <c r="BZ4982" s="54"/>
      <c r="CA4982" s="51"/>
      <c r="CB4982" s="51"/>
    </row>
    <row r="4983" spans="55:80" x14ac:dyDescent="0.3">
      <c r="BC4983" s="51"/>
      <c r="BD4983" s="51"/>
      <c r="BE4983" s="51"/>
      <c r="BF4983" s="62">
        <v>-47</v>
      </c>
      <c r="BG4983" s="62" t="s">
        <v>271</v>
      </c>
      <c r="BH4983" s="61">
        <v>9525</v>
      </c>
      <c r="BI4983" s="60" t="s">
        <v>96</v>
      </c>
      <c r="BJ4983" s="54"/>
      <c r="BK4983" s="54"/>
      <c r="BL4983" s="54"/>
      <c r="BM4983" s="54"/>
      <c r="BN4983" s="54"/>
      <c r="BO4983" s="54"/>
      <c r="BP4983" s="54"/>
      <c r="BQ4983" s="54"/>
      <c r="BR4983" s="54"/>
      <c r="BS4983" s="54"/>
      <c r="BT4983" s="54"/>
      <c r="BU4983" s="54"/>
      <c r="BV4983" s="54"/>
      <c r="BW4983" s="54"/>
      <c r="BX4983" s="54"/>
      <c r="BY4983" s="54"/>
      <c r="BZ4983" s="54"/>
      <c r="CA4983" s="51"/>
      <c r="CB4983" s="51"/>
    </row>
    <row r="4984" spans="55:80" x14ac:dyDescent="0.3">
      <c r="BC4984" s="51"/>
      <c r="BD4984" s="51"/>
      <c r="BE4984" s="51"/>
      <c r="BF4984" s="62">
        <v>-46</v>
      </c>
      <c r="BG4984" s="62" t="s">
        <v>271</v>
      </c>
      <c r="BH4984" s="61">
        <v>9526</v>
      </c>
      <c r="BI4984" s="60" t="s">
        <v>97</v>
      </c>
      <c r="BJ4984" s="54"/>
      <c r="BK4984" s="54"/>
      <c r="BL4984" s="54"/>
      <c r="BM4984" s="54"/>
      <c r="BN4984" s="54"/>
      <c r="BO4984" s="54"/>
      <c r="BP4984" s="54"/>
      <c r="BQ4984" s="54"/>
      <c r="BR4984" s="54"/>
      <c r="BS4984" s="54"/>
      <c r="BT4984" s="54"/>
      <c r="BU4984" s="54"/>
      <c r="BV4984" s="54"/>
      <c r="BW4984" s="54"/>
      <c r="BX4984" s="54"/>
      <c r="BY4984" s="54"/>
      <c r="BZ4984" s="54"/>
      <c r="CA4984" s="51"/>
      <c r="CB4984" s="51"/>
    </row>
    <row r="4985" spans="55:80" x14ac:dyDescent="0.3">
      <c r="BC4985" s="51"/>
      <c r="BD4985" s="51"/>
      <c r="BE4985" s="51"/>
      <c r="BF4985" s="62">
        <v>-45</v>
      </c>
      <c r="BG4985" s="62" t="s">
        <v>271</v>
      </c>
      <c r="BH4985" s="61">
        <v>9527</v>
      </c>
      <c r="BI4985" s="60" t="s">
        <v>218</v>
      </c>
      <c r="BJ4985" s="54"/>
      <c r="BK4985" s="54"/>
      <c r="BL4985" s="54"/>
      <c r="BM4985" s="54"/>
      <c r="BN4985" s="54"/>
      <c r="BO4985" s="54"/>
      <c r="BP4985" s="54"/>
      <c r="BQ4985" s="54"/>
      <c r="BR4985" s="54"/>
      <c r="BS4985" s="54"/>
      <c r="BT4985" s="54"/>
      <c r="BU4985" s="54"/>
      <c r="BV4985" s="54"/>
      <c r="BW4985" s="54"/>
      <c r="BX4985" s="54"/>
      <c r="BY4985" s="54"/>
      <c r="BZ4985" s="54"/>
      <c r="CA4985" s="51"/>
      <c r="CB4985" s="51"/>
    </row>
    <row r="4986" spans="55:80" x14ac:dyDescent="0.3">
      <c r="BC4986" s="51"/>
      <c r="BD4986" s="51"/>
      <c r="BE4986" s="51"/>
      <c r="BF4986" s="62">
        <v>-44</v>
      </c>
      <c r="BG4986" s="62" t="s">
        <v>271</v>
      </c>
      <c r="BH4986" s="61">
        <v>9528</v>
      </c>
      <c r="BI4986" s="60" t="s">
        <v>98</v>
      </c>
      <c r="BJ4986" s="54"/>
      <c r="BK4986" s="54"/>
      <c r="BL4986" s="54"/>
      <c r="BM4986" s="54"/>
      <c r="BN4986" s="54"/>
      <c r="BO4986" s="54"/>
      <c r="BP4986" s="54"/>
      <c r="BQ4986" s="54"/>
      <c r="BR4986" s="54"/>
      <c r="BS4986" s="54"/>
      <c r="BT4986" s="54"/>
      <c r="BU4986" s="54"/>
      <c r="BV4986" s="54"/>
      <c r="BW4986" s="54"/>
      <c r="BX4986" s="54"/>
      <c r="BY4986" s="54"/>
      <c r="BZ4986" s="54"/>
      <c r="CA4986" s="51"/>
      <c r="CB4986" s="51"/>
    </row>
    <row r="4987" spans="55:80" x14ac:dyDescent="0.3">
      <c r="BC4987" s="51"/>
      <c r="BD4987" s="51"/>
      <c r="BE4987" s="51"/>
      <c r="BF4987" s="62">
        <v>-43</v>
      </c>
      <c r="BG4987" s="62" t="s">
        <v>271</v>
      </c>
      <c r="BH4987" s="61">
        <v>44</v>
      </c>
      <c r="BI4987" s="59" t="s">
        <v>219</v>
      </c>
      <c r="BJ4987" s="54"/>
      <c r="BK4987" s="54"/>
      <c r="BL4987" s="54"/>
      <c r="BM4987" s="54"/>
      <c r="BN4987" s="54"/>
      <c r="BO4987" s="54"/>
      <c r="BP4987" s="54"/>
      <c r="BQ4987" s="54"/>
      <c r="BR4987" s="54"/>
      <c r="BS4987" s="54"/>
      <c r="BT4987" s="54"/>
      <c r="BU4987" s="54"/>
      <c r="BV4987" s="54"/>
      <c r="BW4987" s="54"/>
      <c r="BX4987" s="54"/>
      <c r="BY4987" s="54"/>
      <c r="BZ4987" s="54"/>
      <c r="CA4987" s="51"/>
      <c r="CB4987" s="51"/>
    </row>
    <row r="4988" spans="55:80" x14ac:dyDescent="0.3">
      <c r="BC4988" s="51"/>
      <c r="BD4988" s="51"/>
      <c r="BE4988" s="51"/>
      <c r="BF4988" s="62">
        <v>-42</v>
      </c>
      <c r="BG4988" s="62" t="s">
        <v>271</v>
      </c>
      <c r="BH4988" s="61">
        <v>9222</v>
      </c>
      <c r="BI4988" s="60" t="s">
        <v>100</v>
      </c>
      <c r="BJ4988" s="54"/>
      <c r="BK4988" s="54"/>
      <c r="BL4988" s="54"/>
      <c r="BM4988" s="54"/>
      <c r="BN4988" s="54"/>
      <c r="BO4988" s="54"/>
      <c r="BP4988" s="54"/>
      <c r="BQ4988" s="54"/>
      <c r="BR4988" s="54"/>
      <c r="BS4988" s="54"/>
      <c r="BT4988" s="54"/>
      <c r="BU4988" s="54"/>
      <c r="BV4988" s="54"/>
      <c r="BW4988" s="54"/>
      <c r="BX4988" s="54"/>
      <c r="BY4988" s="54"/>
      <c r="BZ4988" s="54"/>
      <c r="CA4988" s="51"/>
      <c r="CB4988" s="51"/>
    </row>
    <row r="4989" spans="55:80" x14ac:dyDescent="0.3">
      <c r="BC4989" s="51"/>
      <c r="BD4989" s="51"/>
      <c r="BE4989" s="51"/>
      <c r="BF4989" s="62">
        <v>-41</v>
      </c>
      <c r="BG4989" s="62" t="s">
        <v>271</v>
      </c>
      <c r="BH4989" s="61">
        <v>9524</v>
      </c>
      <c r="BI4989" s="60" t="s">
        <v>101</v>
      </c>
      <c r="BJ4989" s="54"/>
      <c r="BK4989" s="54"/>
      <c r="BL4989" s="54"/>
      <c r="BM4989" s="54"/>
      <c r="BN4989" s="54"/>
      <c r="BO4989" s="54"/>
      <c r="BP4989" s="54"/>
      <c r="BQ4989" s="54"/>
      <c r="BR4989" s="54"/>
      <c r="BS4989" s="54"/>
      <c r="BT4989" s="54"/>
      <c r="BU4989" s="54"/>
      <c r="BV4989" s="54"/>
      <c r="BW4989" s="54"/>
      <c r="BX4989" s="54"/>
      <c r="BY4989" s="54"/>
      <c r="BZ4989" s="54"/>
      <c r="CA4989" s="51"/>
      <c r="CB4989" s="51"/>
    </row>
    <row r="4990" spans="55:80" x14ac:dyDescent="0.3">
      <c r="BC4990" s="51"/>
      <c r="BD4990" s="51"/>
      <c r="BE4990" s="51"/>
      <c r="BF4990" s="62">
        <v>-40</v>
      </c>
      <c r="BG4990" s="62" t="s">
        <v>271</v>
      </c>
      <c r="BH4990" s="61">
        <v>47</v>
      </c>
      <c r="BI4990" s="59" t="s">
        <v>220</v>
      </c>
      <c r="BJ4990" s="54"/>
      <c r="BK4990" s="54"/>
      <c r="BL4990" s="54"/>
      <c r="BM4990" s="54"/>
      <c r="BN4990" s="54"/>
      <c r="BO4990" s="54"/>
      <c r="BP4990" s="54"/>
      <c r="BQ4990" s="54"/>
      <c r="BR4990" s="54"/>
      <c r="BS4990" s="54"/>
      <c r="BT4990" s="54"/>
      <c r="BU4990" s="54"/>
      <c r="BV4990" s="54"/>
      <c r="BW4990" s="54"/>
      <c r="BX4990" s="54"/>
      <c r="BY4990" s="54"/>
      <c r="BZ4990" s="54"/>
      <c r="CA4990" s="51"/>
      <c r="CB4990" s="51"/>
    </row>
    <row r="4991" spans="55:80" x14ac:dyDescent="0.3">
      <c r="BC4991" s="51"/>
      <c r="BD4991" s="51"/>
      <c r="BE4991" s="51"/>
      <c r="BF4991" s="62">
        <v>-39</v>
      </c>
      <c r="BG4991" s="62" t="s">
        <v>271</v>
      </c>
      <c r="BH4991" s="61">
        <v>9118</v>
      </c>
      <c r="BI4991" s="60" t="s">
        <v>221</v>
      </c>
      <c r="BJ4991" s="54"/>
      <c r="BK4991" s="54"/>
      <c r="BL4991" s="54"/>
      <c r="BM4991" s="54"/>
      <c r="BN4991" s="54"/>
      <c r="BO4991" s="54"/>
      <c r="BP4991" s="54"/>
      <c r="BQ4991" s="54"/>
      <c r="BR4991" s="54"/>
      <c r="BS4991" s="54"/>
      <c r="BT4991" s="54"/>
      <c r="BU4991" s="54"/>
      <c r="BV4991" s="54"/>
      <c r="BW4991" s="54"/>
      <c r="BX4991" s="54"/>
      <c r="BY4991" s="54"/>
      <c r="BZ4991" s="54"/>
      <c r="CA4991" s="51"/>
      <c r="CB4991" s="51"/>
    </row>
    <row r="4992" spans="55:80" x14ac:dyDescent="0.3">
      <c r="BC4992" s="51"/>
      <c r="BD4992" s="51"/>
      <c r="BE4992" s="51"/>
      <c r="BF4992" s="62">
        <v>-38</v>
      </c>
      <c r="BG4992" s="62" t="s">
        <v>271</v>
      </c>
      <c r="BH4992" s="61">
        <v>9529</v>
      </c>
      <c r="BI4992" s="60" t="s">
        <v>222</v>
      </c>
      <c r="BJ4992" s="54"/>
      <c r="BK4992" s="54"/>
      <c r="BL4992" s="54"/>
      <c r="BM4992" s="54"/>
      <c r="BN4992" s="54"/>
      <c r="BO4992" s="54"/>
      <c r="BP4992" s="54"/>
      <c r="BQ4992" s="54"/>
      <c r="BR4992" s="54"/>
      <c r="BS4992" s="54"/>
      <c r="BT4992" s="54"/>
      <c r="BU4992" s="54"/>
      <c r="BV4992" s="54"/>
      <c r="BW4992" s="54"/>
      <c r="BX4992" s="54"/>
      <c r="BY4992" s="54"/>
      <c r="BZ4992" s="54"/>
      <c r="CA4992" s="51"/>
      <c r="CB4992" s="51"/>
    </row>
    <row r="4993" spans="55:80" x14ac:dyDescent="0.3">
      <c r="BC4993" s="51"/>
      <c r="BD4993" s="51"/>
      <c r="BE4993" s="51"/>
      <c r="BF4993" s="62">
        <v>-37</v>
      </c>
      <c r="BG4993" s="62" t="s">
        <v>271</v>
      </c>
      <c r="BH4993" s="61">
        <v>50</v>
      </c>
      <c r="BI4993" s="59" t="s">
        <v>223</v>
      </c>
      <c r="BJ4993" s="54"/>
      <c r="BK4993" s="54"/>
      <c r="BL4993" s="54"/>
      <c r="BM4993" s="54"/>
      <c r="BN4993" s="54"/>
      <c r="BO4993" s="54"/>
      <c r="BP4993" s="54"/>
      <c r="BQ4993" s="54"/>
      <c r="BR4993" s="54"/>
      <c r="BS4993" s="54"/>
      <c r="BT4993" s="54"/>
      <c r="BU4993" s="54"/>
      <c r="BV4993" s="54"/>
      <c r="BW4993" s="54"/>
      <c r="BX4993" s="54"/>
      <c r="BY4993" s="54"/>
      <c r="BZ4993" s="54"/>
      <c r="CA4993" s="51"/>
      <c r="CB4993" s="51"/>
    </row>
    <row r="4994" spans="55:80" x14ac:dyDescent="0.3">
      <c r="BC4994" s="51"/>
      <c r="BD4994" s="51"/>
      <c r="BE4994" s="51"/>
      <c r="BF4994" s="62">
        <v>-36</v>
      </c>
      <c r="BG4994" s="62" t="s">
        <v>271</v>
      </c>
      <c r="BH4994" s="61">
        <v>9117</v>
      </c>
      <c r="BI4994" s="60" t="s">
        <v>104</v>
      </c>
      <c r="BJ4994" s="54"/>
      <c r="BK4994" s="54"/>
      <c r="BL4994" s="54"/>
      <c r="BM4994" s="54"/>
      <c r="BN4994" s="54"/>
      <c r="BO4994" s="54"/>
      <c r="BP4994" s="54"/>
      <c r="BQ4994" s="54"/>
      <c r="BR4994" s="54"/>
      <c r="BS4994" s="54"/>
      <c r="BT4994" s="54"/>
      <c r="BU4994" s="54"/>
      <c r="BV4994" s="54"/>
      <c r="BW4994" s="54"/>
      <c r="BX4994" s="54"/>
      <c r="BY4994" s="54"/>
      <c r="BZ4994" s="54"/>
      <c r="CA4994" s="51"/>
      <c r="CB4994" s="51"/>
    </row>
    <row r="4995" spans="55:80" x14ac:dyDescent="0.3">
      <c r="BC4995" s="51"/>
      <c r="BD4995" s="51"/>
      <c r="BE4995" s="51"/>
      <c r="BF4995" s="62">
        <v>-35</v>
      </c>
      <c r="BG4995" s="62" t="s">
        <v>271</v>
      </c>
      <c r="BH4995" s="61">
        <v>9532</v>
      </c>
      <c r="BI4995" s="60" t="s">
        <v>105</v>
      </c>
      <c r="BJ4995" s="54"/>
      <c r="BK4995" s="54"/>
      <c r="BL4995" s="54"/>
      <c r="BM4995" s="54"/>
      <c r="BN4995" s="54"/>
      <c r="BO4995" s="54"/>
      <c r="BP4995" s="54"/>
      <c r="BQ4995" s="54"/>
      <c r="BR4995" s="54"/>
      <c r="BS4995" s="54"/>
      <c r="BT4995" s="54"/>
      <c r="BU4995" s="54"/>
      <c r="BV4995" s="54"/>
      <c r="BW4995" s="54"/>
      <c r="BX4995" s="54"/>
      <c r="BY4995" s="54"/>
      <c r="BZ4995" s="54"/>
      <c r="CA4995" s="51"/>
      <c r="CB4995" s="51"/>
    </row>
    <row r="4996" spans="55:80" x14ac:dyDescent="0.3">
      <c r="BC4996" s="51"/>
      <c r="BD4996" s="51"/>
      <c r="BE4996" s="51"/>
      <c r="BF4996" s="62">
        <v>-34</v>
      </c>
      <c r="BG4996" s="62" t="s">
        <v>271</v>
      </c>
      <c r="BH4996" s="61">
        <v>52</v>
      </c>
      <c r="BI4996" s="59" t="s">
        <v>224</v>
      </c>
      <c r="BJ4996" s="54"/>
      <c r="BK4996" s="54"/>
      <c r="BL4996" s="54"/>
      <c r="BM4996" s="54"/>
      <c r="BN4996" s="54"/>
      <c r="BO4996" s="54"/>
      <c r="BP4996" s="54"/>
      <c r="BQ4996" s="54"/>
      <c r="BR4996" s="54"/>
      <c r="BS4996" s="54"/>
      <c r="BT4996" s="54"/>
      <c r="BU4996" s="54"/>
      <c r="BV4996" s="54"/>
      <c r="BW4996" s="54"/>
      <c r="BX4996" s="54"/>
      <c r="BY4996" s="54"/>
      <c r="BZ4996" s="54"/>
      <c r="CA4996" s="51"/>
      <c r="CB4996" s="51"/>
    </row>
    <row r="4997" spans="55:80" x14ac:dyDescent="0.3">
      <c r="BC4997" s="51"/>
      <c r="BD4997" s="51"/>
      <c r="BE4997" s="51"/>
      <c r="BF4997" s="62">
        <v>-33</v>
      </c>
      <c r="BG4997" s="62" t="s">
        <v>271</v>
      </c>
      <c r="BH4997" s="61">
        <v>9534</v>
      </c>
      <c r="BI4997" s="60" t="s">
        <v>107</v>
      </c>
      <c r="BJ4997" s="54"/>
      <c r="BK4997" s="54"/>
      <c r="BL4997" s="54"/>
      <c r="BM4997" s="54"/>
      <c r="BN4997" s="54"/>
      <c r="BO4997" s="54"/>
      <c r="BP4997" s="54"/>
      <c r="BQ4997" s="54"/>
      <c r="BR4997" s="54"/>
      <c r="BS4997" s="54"/>
      <c r="BT4997" s="54"/>
      <c r="BU4997" s="54"/>
      <c r="BV4997" s="54"/>
      <c r="BW4997" s="54"/>
      <c r="BX4997" s="54"/>
      <c r="BY4997" s="54"/>
      <c r="BZ4997" s="54"/>
      <c r="CA4997" s="51"/>
      <c r="CB4997" s="51"/>
    </row>
    <row r="4998" spans="55:80" x14ac:dyDescent="0.3">
      <c r="BC4998" s="51"/>
      <c r="BD4998" s="51"/>
      <c r="BE4998" s="51"/>
      <c r="BF4998" s="62">
        <v>-32</v>
      </c>
      <c r="BG4998" s="62" t="s">
        <v>271</v>
      </c>
      <c r="BH4998" s="61">
        <v>9535</v>
      </c>
      <c r="BI4998" s="60" t="s">
        <v>108</v>
      </c>
      <c r="BJ4998" s="54"/>
      <c r="BK4998" s="54"/>
      <c r="BL4998" s="54"/>
      <c r="BM4998" s="54"/>
      <c r="BN4998" s="54"/>
      <c r="BO4998" s="54"/>
      <c r="BP4998" s="54"/>
      <c r="BQ4998" s="54"/>
      <c r="BR4998" s="54"/>
      <c r="BS4998" s="54"/>
      <c r="BT4998" s="54"/>
      <c r="BU4998" s="54"/>
      <c r="BV4998" s="54"/>
      <c r="BW4998" s="54"/>
      <c r="BX4998" s="54"/>
      <c r="BY4998" s="54"/>
      <c r="BZ4998" s="54"/>
      <c r="CA4998" s="51"/>
      <c r="CB4998" s="51"/>
    </row>
    <row r="4999" spans="55:80" x14ac:dyDescent="0.3">
      <c r="BC4999" s="51"/>
      <c r="BD4999" s="51"/>
      <c r="BE4999" s="51"/>
      <c r="BF4999" s="62">
        <v>-31</v>
      </c>
      <c r="BG4999" s="62" t="s">
        <v>271</v>
      </c>
      <c r="BH4999" s="61">
        <v>9536</v>
      </c>
      <c r="BI4999" s="60" t="s">
        <v>109</v>
      </c>
      <c r="BJ4999" s="54"/>
      <c r="BK4999" s="54"/>
      <c r="BL4999" s="54"/>
      <c r="BM4999" s="54"/>
      <c r="BN4999" s="54"/>
      <c r="BO4999" s="54"/>
      <c r="BP4999" s="54"/>
      <c r="BQ4999" s="54"/>
      <c r="BR4999" s="54"/>
      <c r="BS4999" s="54"/>
      <c r="BT4999" s="54"/>
      <c r="BU4999" s="54"/>
      <c r="BV4999" s="54"/>
      <c r="BW4999" s="54"/>
      <c r="BX4999" s="54"/>
      <c r="BY4999" s="54"/>
      <c r="BZ4999" s="54"/>
      <c r="CA4999" s="51"/>
      <c r="CB4999" s="51"/>
    </row>
    <row r="5000" spans="55:80" x14ac:dyDescent="0.3">
      <c r="BC5000" s="51"/>
      <c r="BD5000" s="51"/>
      <c r="BE5000" s="51"/>
      <c r="BF5000" s="62">
        <v>-30</v>
      </c>
      <c r="BG5000" s="62" t="s">
        <v>271</v>
      </c>
      <c r="BH5000" s="61">
        <v>54</v>
      </c>
      <c r="BI5000" s="59" t="s">
        <v>226</v>
      </c>
      <c r="BJ5000" s="54"/>
      <c r="BK5000" s="54"/>
      <c r="BL5000" s="54"/>
      <c r="BM5000" s="54"/>
      <c r="BN5000" s="54"/>
      <c r="BO5000" s="54"/>
      <c r="BP5000" s="54"/>
      <c r="BQ5000" s="54"/>
      <c r="BR5000" s="54"/>
      <c r="BS5000" s="54"/>
      <c r="BT5000" s="54"/>
      <c r="BU5000" s="54"/>
      <c r="BV5000" s="54"/>
      <c r="BW5000" s="54"/>
      <c r="BX5000" s="54"/>
      <c r="BY5000" s="54"/>
      <c r="BZ5000" s="54"/>
      <c r="CA5000" s="51"/>
      <c r="CB5000" s="51"/>
    </row>
    <row r="5001" spans="55:80" x14ac:dyDescent="0.3">
      <c r="BC5001" s="51"/>
      <c r="BD5001" s="51"/>
      <c r="BE5001" s="51"/>
      <c r="BF5001" s="62">
        <v>-29</v>
      </c>
      <c r="BG5001" s="62" t="s">
        <v>271</v>
      </c>
      <c r="BH5001" s="61">
        <v>9119</v>
      </c>
      <c r="BI5001" s="60" t="s">
        <v>175</v>
      </c>
      <c r="BJ5001" s="54"/>
      <c r="BK5001" s="54"/>
      <c r="BL5001" s="54"/>
      <c r="BM5001" s="54"/>
      <c r="BN5001" s="54"/>
      <c r="BO5001" s="54"/>
      <c r="BP5001" s="54"/>
      <c r="BQ5001" s="54"/>
      <c r="BR5001" s="54"/>
      <c r="BS5001" s="54"/>
      <c r="BT5001" s="54"/>
      <c r="BU5001" s="54"/>
      <c r="BV5001" s="54"/>
      <c r="BW5001" s="54"/>
      <c r="BX5001" s="54"/>
      <c r="BY5001" s="54"/>
      <c r="BZ5001" s="54"/>
      <c r="CA5001" s="51"/>
      <c r="CB5001" s="51"/>
    </row>
    <row r="5002" spans="55:80" x14ac:dyDescent="0.3">
      <c r="BC5002" s="51"/>
      <c r="BD5002" s="51"/>
      <c r="BE5002" s="51"/>
      <c r="BF5002" s="62">
        <v>-28</v>
      </c>
      <c r="BG5002" s="62" t="s">
        <v>271</v>
      </c>
      <c r="BH5002" s="61">
        <v>9537</v>
      </c>
      <c r="BI5002" s="60" t="s">
        <v>227</v>
      </c>
      <c r="BJ5002" s="54"/>
      <c r="BK5002" s="54"/>
      <c r="BL5002" s="54"/>
      <c r="BM5002" s="54"/>
      <c r="BN5002" s="54"/>
      <c r="BO5002" s="54"/>
      <c r="BP5002" s="54"/>
      <c r="BQ5002" s="54"/>
      <c r="BR5002" s="54"/>
      <c r="BS5002" s="54"/>
      <c r="BT5002" s="54"/>
      <c r="BU5002" s="54"/>
      <c r="BV5002" s="54"/>
      <c r="BW5002" s="54"/>
      <c r="BX5002" s="54"/>
      <c r="BY5002" s="54"/>
      <c r="BZ5002" s="54"/>
      <c r="CA5002" s="51"/>
      <c r="CB5002" s="51"/>
    </row>
    <row r="5003" spans="55:80" x14ac:dyDescent="0.3">
      <c r="BC5003" s="51"/>
      <c r="BD5003" s="51"/>
      <c r="BE5003" s="51"/>
      <c r="BF5003" s="62">
        <v>-27</v>
      </c>
      <c r="BG5003" s="62" t="s">
        <v>271</v>
      </c>
      <c r="BH5003" s="61">
        <v>63</v>
      </c>
      <c r="BI5003" s="59" t="s">
        <v>228</v>
      </c>
      <c r="BJ5003" s="54"/>
      <c r="BK5003" s="54"/>
      <c r="BL5003" s="54"/>
      <c r="BM5003" s="54"/>
      <c r="BN5003" s="54"/>
      <c r="BO5003" s="54"/>
      <c r="BP5003" s="54"/>
      <c r="BQ5003" s="54"/>
      <c r="BR5003" s="54"/>
      <c r="BS5003" s="54"/>
      <c r="BT5003" s="54"/>
      <c r="BU5003" s="54"/>
      <c r="BV5003" s="54"/>
      <c r="BW5003" s="54"/>
      <c r="BX5003" s="54"/>
      <c r="BY5003" s="54"/>
      <c r="BZ5003" s="54"/>
      <c r="CA5003" s="51"/>
      <c r="CB5003" s="51"/>
    </row>
    <row r="5004" spans="55:80" x14ac:dyDescent="0.3">
      <c r="BC5004" s="51"/>
      <c r="BD5004" s="51"/>
      <c r="BE5004" s="51"/>
      <c r="BF5004" s="62">
        <v>-26</v>
      </c>
      <c r="BG5004" s="62" t="s">
        <v>271</v>
      </c>
      <c r="BH5004" s="61">
        <v>9120</v>
      </c>
      <c r="BI5004" s="60" t="s">
        <v>111</v>
      </c>
      <c r="BJ5004" s="54"/>
      <c r="BK5004" s="54"/>
      <c r="BL5004" s="54"/>
      <c r="BM5004" s="54"/>
      <c r="BN5004" s="54"/>
      <c r="BO5004" s="54"/>
      <c r="BP5004" s="54"/>
      <c r="BQ5004" s="54"/>
      <c r="BR5004" s="54"/>
      <c r="BS5004" s="54"/>
      <c r="BT5004" s="54"/>
      <c r="BU5004" s="54"/>
      <c r="BV5004" s="54"/>
      <c r="BW5004" s="54"/>
      <c r="BX5004" s="54"/>
      <c r="BY5004" s="54"/>
      <c r="BZ5004" s="54"/>
      <c r="CA5004" s="51"/>
      <c r="CB5004" s="51"/>
    </row>
    <row r="5005" spans="55:80" x14ac:dyDescent="0.3">
      <c r="BC5005" s="51"/>
      <c r="BD5005" s="51"/>
      <c r="BE5005" s="51"/>
      <c r="BF5005" s="62">
        <v>-25</v>
      </c>
      <c r="BG5005" s="62" t="s">
        <v>271</v>
      </c>
      <c r="BH5005" s="61">
        <v>9231</v>
      </c>
      <c r="BI5005" s="60" t="s">
        <v>112</v>
      </c>
      <c r="BJ5005" s="54"/>
      <c r="BK5005" s="54"/>
      <c r="BL5005" s="54"/>
      <c r="BM5005" s="54"/>
      <c r="BN5005" s="54"/>
      <c r="BO5005" s="54"/>
      <c r="BP5005" s="54"/>
      <c r="BQ5005" s="54"/>
      <c r="BR5005" s="54"/>
      <c r="BS5005" s="54"/>
      <c r="BT5005" s="54"/>
      <c r="BU5005" s="54"/>
      <c r="BV5005" s="54"/>
      <c r="BW5005" s="54"/>
      <c r="BX5005" s="54"/>
      <c r="BY5005" s="54"/>
      <c r="BZ5005" s="54"/>
      <c r="CA5005" s="51"/>
      <c r="CB5005" s="51"/>
    </row>
    <row r="5006" spans="55:80" x14ac:dyDescent="0.3">
      <c r="BC5006" s="51"/>
      <c r="BD5006" s="51"/>
      <c r="BE5006" s="51"/>
      <c r="BF5006" s="62">
        <v>-24</v>
      </c>
      <c r="BG5006" s="62" t="s">
        <v>274</v>
      </c>
      <c r="BH5006" s="61">
        <v>9538</v>
      </c>
      <c r="BI5006" s="60" t="s">
        <v>213</v>
      </c>
      <c r="BJ5006" s="54"/>
      <c r="BK5006" s="54"/>
      <c r="BL5006" s="54"/>
      <c r="BM5006" s="54"/>
      <c r="BN5006" s="54"/>
      <c r="BO5006" s="54"/>
      <c r="BP5006" s="54"/>
      <c r="BQ5006" s="54"/>
      <c r="BR5006" s="54"/>
      <c r="BS5006" s="54"/>
      <c r="BT5006" s="54"/>
      <c r="BU5006" s="54"/>
      <c r="BV5006" s="54"/>
      <c r="BW5006" s="54"/>
      <c r="BX5006" s="54"/>
      <c r="BY5006" s="54"/>
      <c r="BZ5006" s="54"/>
      <c r="CA5006" s="51"/>
      <c r="CB5006" s="51"/>
    </row>
    <row r="5007" spans="55:80" x14ac:dyDescent="0.3">
      <c r="BC5007" s="51"/>
      <c r="BD5007" s="51"/>
      <c r="BE5007" s="51"/>
      <c r="BF5007" s="62">
        <v>-23</v>
      </c>
      <c r="BG5007" s="62" t="s">
        <v>274</v>
      </c>
      <c r="BH5007" s="61">
        <v>66</v>
      </c>
      <c r="BI5007" s="59" t="s">
        <v>229</v>
      </c>
      <c r="BJ5007" s="54"/>
      <c r="BK5007" s="54"/>
      <c r="BL5007" s="54"/>
      <c r="BM5007" s="54"/>
      <c r="BN5007" s="54"/>
      <c r="BO5007" s="54"/>
      <c r="BP5007" s="54"/>
      <c r="BQ5007" s="54"/>
      <c r="BR5007" s="54"/>
      <c r="BS5007" s="54"/>
      <c r="BT5007" s="54"/>
      <c r="BU5007" s="54"/>
      <c r="BV5007" s="54"/>
      <c r="BW5007" s="54"/>
      <c r="BX5007" s="54"/>
      <c r="BY5007" s="54"/>
      <c r="BZ5007" s="54"/>
      <c r="CA5007" s="51"/>
      <c r="CB5007" s="51"/>
    </row>
    <row r="5008" spans="55:80" x14ac:dyDescent="0.3">
      <c r="BF5008" s="62">
        <v>-22</v>
      </c>
      <c r="BG5008" s="62" t="s">
        <v>274</v>
      </c>
      <c r="BH5008" s="61">
        <v>9121</v>
      </c>
      <c r="BI5008" s="60" t="s">
        <v>176</v>
      </c>
      <c r="BJ5008" s="54"/>
      <c r="BK5008" s="54"/>
      <c r="BL5008" s="54"/>
      <c r="BM5008" s="54"/>
      <c r="BN5008" s="54"/>
      <c r="BO5008" s="54"/>
      <c r="BP5008" s="54"/>
      <c r="BQ5008" s="54"/>
      <c r="BR5008" s="54"/>
      <c r="BS5008" s="54"/>
      <c r="BT5008" s="54"/>
      <c r="BU5008" s="54"/>
      <c r="BV5008" s="54"/>
      <c r="BW5008" s="54"/>
      <c r="BX5008" s="54"/>
      <c r="BY5008" s="54"/>
      <c r="BZ5008" s="54"/>
    </row>
    <row r="5009" spans="58:78" x14ac:dyDescent="0.3">
      <c r="BF5009" s="62">
        <v>-21</v>
      </c>
      <c r="BG5009" s="62" t="s">
        <v>274</v>
      </c>
      <c r="BH5009" s="61">
        <v>9223</v>
      </c>
      <c r="BI5009" s="60" t="s">
        <v>114</v>
      </c>
      <c r="BJ5009" s="54"/>
      <c r="BK5009" s="54"/>
      <c r="BL5009" s="54"/>
      <c r="BM5009" s="54"/>
      <c r="BN5009" s="54"/>
      <c r="BO5009" s="54"/>
      <c r="BP5009" s="54"/>
      <c r="BQ5009" s="54"/>
      <c r="BR5009" s="54"/>
      <c r="BS5009" s="54"/>
      <c r="BT5009" s="54"/>
      <c r="BU5009" s="54"/>
      <c r="BV5009" s="54"/>
      <c r="BW5009" s="54"/>
      <c r="BX5009" s="54"/>
      <c r="BY5009" s="54"/>
      <c r="BZ5009" s="54"/>
    </row>
    <row r="5010" spans="58:78" x14ac:dyDescent="0.3">
      <c r="BF5010" s="62">
        <v>-20</v>
      </c>
      <c r="BG5010" s="62" t="s">
        <v>274</v>
      </c>
      <c r="BH5010" s="61">
        <v>9308</v>
      </c>
      <c r="BI5010" s="60" t="s">
        <v>115</v>
      </c>
      <c r="BJ5010" s="54"/>
      <c r="BK5010" s="54"/>
      <c r="BL5010" s="54"/>
      <c r="BM5010" s="54"/>
      <c r="BN5010" s="54"/>
      <c r="BO5010" s="54"/>
      <c r="BP5010" s="54"/>
      <c r="BQ5010" s="54"/>
      <c r="BR5010" s="54"/>
      <c r="BS5010" s="54"/>
      <c r="BT5010" s="54"/>
      <c r="BU5010" s="54"/>
      <c r="BV5010" s="54"/>
      <c r="BW5010" s="54"/>
      <c r="BX5010" s="54"/>
      <c r="BY5010" s="54"/>
      <c r="BZ5010" s="54"/>
    </row>
    <row r="5011" spans="58:78" x14ac:dyDescent="0.3">
      <c r="BF5011" s="62">
        <v>-19</v>
      </c>
      <c r="BG5011" s="62" t="s">
        <v>274</v>
      </c>
      <c r="BH5011" s="61">
        <v>68</v>
      </c>
      <c r="BI5011" s="59" t="s">
        <v>230</v>
      </c>
      <c r="BJ5011" s="54"/>
      <c r="BK5011" s="54"/>
      <c r="BL5011" s="54"/>
      <c r="BM5011" s="54"/>
      <c r="BN5011" s="54"/>
      <c r="BO5011" s="54"/>
      <c r="BP5011" s="54"/>
      <c r="BQ5011" s="54"/>
      <c r="BR5011" s="54"/>
      <c r="BS5011" s="54"/>
      <c r="BT5011" s="54"/>
      <c r="BU5011" s="54"/>
      <c r="BV5011" s="54"/>
      <c r="BW5011" s="54"/>
      <c r="BX5011" s="54"/>
      <c r="BY5011" s="54"/>
      <c r="BZ5011" s="54"/>
    </row>
    <row r="5012" spans="58:78" x14ac:dyDescent="0.3">
      <c r="BF5012" s="62">
        <v>-18</v>
      </c>
      <c r="BG5012" s="62" t="s">
        <v>274</v>
      </c>
      <c r="BH5012" s="61">
        <v>9122</v>
      </c>
      <c r="BI5012" s="60" t="s">
        <v>177</v>
      </c>
      <c r="BJ5012" s="54"/>
      <c r="BK5012" s="54"/>
      <c r="BL5012" s="54"/>
      <c r="BM5012" s="54"/>
      <c r="BN5012" s="54"/>
      <c r="BO5012" s="54"/>
      <c r="BP5012" s="54"/>
      <c r="BQ5012" s="54"/>
      <c r="BR5012" s="54"/>
      <c r="BS5012" s="54"/>
      <c r="BT5012" s="54"/>
      <c r="BU5012" s="54"/>
      <c r="BV5012" s="54"/>
      <c r="BW5012" s="54"/>
      <c r="BX5012" s="54"/>
      <c r="BY5012" s="54"/>
      <c r="BZ5012" s="54"/>
    </row>
    <row r="5013" spans="58:78" x14ac:dyDescent="0.3">
      <c r="BF5013" s="62">
        <v>-17</v>
      </c>
      <c r="BG5013" s="62" t="s">
        <v>274</v>
      </c>
      <c r="BH5013" s="61">
        <v>9224</v>
      </c>
      <c r="BI5013" s="60" t="s">
        <v>117</v>
      </c>
      <c r="BJ5013" s="54"/>
      <c r="BK5013" s="54"/>
      <c r="BL5013" s="54"/>
      <c r="BM5013" s="54"/>
      <c r="BN5013" s="54"/>
      <c r="BO5013" s="54"/>
      <c r="BP5013" s="54"/>
      <c r="BQ5013" s="54"/>
      <c r="BR5013" s="54"/>
      <c r="BS5013" s="54"/>
      <c r="BT5013" s="54"/>
      <c r="BU5013" s="54"/>
      <c r="BV5013" s="54"/>
      <c r="BW5013" s="54"/>
      <c r="BX5013" s="54"/>
      <c r="BY5013" s="54"/>
      <c r="BZ5013" s="54"/>
    </row>
    <row r="5014" spans="58:78" x14ac:dyDescent="0.3">
      <c r="BF5014" s="62">
        <v>-16</v>
      </c>
      <c r="BG5014" s="62" t="s">
        <v>274</v>
      </c>
      <c r="BH5014" s="61">
        <v>9225</v>
      </c>
      <c r="BI5014" s="60" t="s">
        <v>118</v>
      </c>
      <c r="BJ5014" s="54"/>
      <c r="BK5014" s="54"/>
      <c r="BL5014" s="54"/>
      <c r="BM5014" s="54"/>
      <c r="BN5014" s="54"/>
      <c r="BO5014" s="54"/>
      <c r="BP5014" s="54"/>
      <c r="BQ5014" s="54"/>
      <c r="BR5014" s="54"/>
      <c r="BS5014" s="54"/>
      <c r="BT5014" s="54"/>
      <c r="BU5014" s="54"/>
      <c r="BV5014" s="54"/>
      <c r="BW5014" s="54"/>
      <c r="BX5014" s="54"/>
      <c r="BY5014" s="54"/>
      <c r="BZ5014" s="54"/>
    </row>
    <row r="5015" spans="58:78" x14ac:dyDescent="0.3">
      <c r="BF5015" s="62">
        <v>-15</v>
      </c>
      <c r="BG5015" s="62" t="s">
        <v>274</v>
      </c>
      <c r="BH5015" s="61">
        <v>9309</v>
      </c>
      <c r="BI5015" s="60" t="s">
        <v>119</v>
      </c>
      <c r="BJ5015" s="54"/>
      <c r="BK5015" s="54"/>
      <c r="BL5015" s="54"/>
      <c r="BM5015" s="54"/>
      <c r="BN5015" s="54"/>
      <c r="BO5015" s="54"/>
      <c r="BP5015" s="54"/>
      <c r="BQ5015" s="54"/>
      <c r="BR5015" s="54"/>
      <c r="BS5015" s="54"/>
      <c r="BT5015" s="54"/>
      <c r="BU5015" s="54"/>
      <c r="BV5015" s="54"/>
      <c r="BW5015" s="54"/>
      <c r="BX5015" s="54"/>
      <c r="BY5015" s="54"/>
      <c r="BZ5015" s="54"/>
    </row>
    <row r="5016" spans="58:78" x14ac:dyDescent="0.3">
      <c r="BF5016" s="62">
        <v>-14</v>
      </c>
      <c r="BG5016" s="62" t="s">
        <v>274</v>
      </c>
      <c r="BH5016" s="61">
        <v>9540</v>
      </c>
      <c r="BI5016" s="60" t="s">
        <v>120</v>
      </c>
      <c r="BJ5016" s="54"/>
      <c r="BK5016" s="54"/>
      <c r="BL5016" s="54"/>
      <c r="BM5016" s="54"/>
      <c r="BN5016" s="54"/>
      <c r="BO5016" s="54"/>
      <c r="BP5016" s="54"/>
      <c r="BQ5016" s="54"/>
      <c r="BR5016" s="54"/>
      <c r="BS5016" s="54"/>
      <c r="BT5016" s="54"/>
      <c r="BU5016" s="54"/>
      <c r="BV5016" s="54"/>
      <c r="BW5016" s="54"/>
      <c r="BX5016" s="54"/>
      <c r="BY5016" s="54"/>
      <c r="BZ5016" s="54"/>
    </row>
    <row r="5017" spans="58:78" x14ac:dyDescent="0.3">
      <c r="BF5017" s="62">
        <v>-13</v>
      </c>
      <c r="BG5017" s="62" t="s">
        <v>274</v>
      </c>
      <c r="BH5017" s="61">
        <v>9541</v>
      </c>
      <c r="BI5017" s="60" t="s">
        <v>121</v>
      </c>
      <c r="BJ5017" s="54"/>
      <c r="BK5017" s="54"/>
      <c r="BL5017" s="54"/>
      <c r="BM5017" s="54"/>
      <c r="BN5017" s="54"/>
      <c r="BO5017" s="54"/>
      <c r="BP5017" s="54"/>
      <c r="BQ5017" s="54"/>
      <c r="BR5017" s="54"/>
      <c r="BS5017" s="54"/>
      <c r="BT5017" s="54"/>
      <c r="BU5017" s="54"/>
      <c r="BV5017" s="54"/>
      <c r="BW5017" s="54"/>
      <c r="BX5017" s="54"/>
      <c r="BY5017" s="54"/>
      <c r="BZ5017" s="54"/>
    </row>
    <row r="5018" spans="58:78" x14ac:dyDescent="0.3">
      <c r="BF5018" s="62">
        <v>-12</v>
      </c>
      <c r="BG5018" s="62" t="s">
        <v>274</v>
      </c>
      <c r="BH5018" s="61">
        <v>9545</v>
      </c>
      <c r="BI5018" s="60" t="s">
        <v>122</v>
      </c>
      <c r="BJ5018" s="54"/>
      <c r="BK5018" s="54"/>
      <c r="BL5018" s="54"/>
      <c r="BM5018" s="54"/>
      <c r="BN5018" s="54"/>
      <c r="BO5018" s="54"/>
      <c r="BP5018" s="54"/>
      <c r="BQ5018" s="54"/>
      <c r="BR5018" s="54"/>
      <c r="BS5018" s="54"/>
      <c r="BT5018" s="54"/>
      <c r="BU5018" s="54"/>
      <c r="BV5018" s="54"/>
      <c r="BW5018" s="54"/>
      <c r="BX5018" s="54"/>
      <c r="BY5018" s="54"/>
      <c r="BZ5018" s="54"/>
    </row>
    <row r="5019" spans="58:78" x14ac:dyDescent="0.3">
      <c r="BF5019" s="62">
        <v>-11</v>
      </c>
      <c r="BG5019" s="62" t="s">
        <v>274</v>
      </c>
      <c r="BH5019" s="61">
        <v>9546</v>
      </c>
      <c r="BI5019" s="60" t="s">
        <v>123</v>
      </c>
      <c r="BJ5019" s="54"/>
      <c r="BK5019" s="54"/>
      <c r="BL5019" s="54"/>
      <c r="BM5019" s="54"/>
      <c r="BN5019" s="54"/>
      <c r="BO5019" s="54"/>
      <c r="BP5019" s="54"/>
      <c r="BQ5019" s="54"/>
      <c r="BR5019" s="54"/>
      <c r="BS5019" s="54"/>
      <c r="BT5019" s="54"/>
      <c r="BU5019" s="54"/>
      <c r="BV5019" s="54"/>
      <c r="BW5019" s="54"/>
      <c r="BX5019" s="54"/>
      <c r="BY5019" s="54"/>
      <c r="BZ5019" s="54"/>
    </row>
    <row r="5020" spans="58:78" x14ac:dyDescent="0.3">
      <c r="BF5020" s="62">
        <v>-10</v>
      </c>
      <c r="BG5020" s="62" t="s">
        <v>274</v>
      </c>
      <c r="BH5020" s="61">
        <v>70</v>
      </c>
      <c r="BI5020" s="59" t="s">
        <v>231</v>
      </c>
      <c r="BJ5020" s="54"/>
      <c r="BK5020" s="54"/>
      <c r="BL5020" s="54"/>
      <c r="BM5020" s="54"/>
      <c r="BN5020" s="54"/>
      <c r="BO5020" s="54"/>
      <c r="BP5020" s="54"/>
      <c r="BQ5020" s="54"/>
      <c r="BR5020" s="54"/>
      <c r="BS5020" s="54"/>
      <c r="BT5020" s="54"/>
      <c r="BU5020" s="54"/>
      <c r="BV5020" s="54"/>
      <c r="BW5020" s="54"/>
      <c r="BX5020" s="54"/>
      <c r="BY5020" s="54"/>
      <c r="BZ5020" s="54"/>
    </row>
    <row r="5021" spans="58:78" x14ac:dyDescent="0.3">
      <c r="BF5021" s="62">
        <v>-9</v>
      </c>
      <c r="BG5021" s="62" t="s">
        <v>274</v>
      </c>
      <c r="BH5021" s="61">
        <v>9542</v>
      </c>
      <c r="BI5021" s="60" t="s">
        <v>232</v>
      </c>
      <c r="BJ5021" s="54"/>
      <c r="BK5021" s="54"/>
      <c r="BL5021" s="54"/>
      <c r="BM5021" s="54"/>
      <c r="BN5021" s="54"/>
      <c r="BO5021" s="54"/>
      <c r="BP5021" s="54"/>
      <c r="BQ5021" s="54"/>
      <c r="BR5021" s="54"/>
      <c r="BS5021" s="54"/>
      <c r="BT5021" s="54"/>
      <c r="BU5021" s="54"/>
      <c r="BV5021" s="54"/>
      <c r="BW5021" s="54"/>
      <c r="BX5021" s="54"/>
      <c r="BY5021" s="54"/>
      <c r="BZ5021" s="54"/>
    </row>
    <row r="5022" spans="58:78" x14ac:dyDescent="0.3">
      <c r="BF5022" s="62">
        <v>-8</v>
      </c>
      <c r="BG5022" s="62" t="s">
        <v>274</v>
      </c>
      <c r="BH5022" s="61">
        <v>73</v>
      </c>
      <c r="BI5022" s="59" t="s">
        <v>233</v>
      </c>
      <c r="BJ5022" s="54"/>
      <c r="BK5022" s="54"/>
      <c r="BL5022" s="54"/>
      <c r="BM5022" s="54"/>
      <c r="BN5022" s="54"/>
      <c r="BO5022" s="54"/>
      <c r="BP5022" s="54"/>
      <c r="BQ5022" s="54"/>
      <c r="BR5022" s="54"/>
      <c r="BS5022" s="54"/>
      <c r="BT5022" s="54"/>
      <c r="BU5022" s="54"/>
      <c r="BV5022" s="54"/>
      <c r="BW5022" s="54"/>
      <c r="BX5022" s="54"/>
      <c r="BY5022" s="54"/>
      <c r="BZ5022" s="54"/>
    </row>
    <row r="5023" spans="58:78" x14ac:dyDescent="0.3">
      <c r="BF5023" s="62">
        <v>-7</v>
      </c>
      <c r="BG5023" s="62" t="s">
        <v>274</v>
      </c>
      <c r="BH5023" s="61">
        <v>9123</v>
      </c>
      <c r="BI5023" s="60" t="s">
        <v>126</v>
      </c>
      <c r="BJ5023" s="54"/>
      <c r="BK5023" s="54"/>
      <c r="BL5023" s="54"/>
      <c r="BM5023" s="54"/>
      <c r="BN5023" s="54"/>
      <c r="BO5023" s="54"/>
      <c r="BP5023" s="54"/>
      <c r="BQ5023" s="54"/>
      <c r="BR5023" s="54"/>
      <c r="BS5023" s="54"/>
      <c r="BT5023" s="54"/>
      <c r="BU5023" s="54"/>
      <c r="BV5023" s="54"/>
      <c r="BW5023" s="54"/>
      <c r="BX5023" s="54"/>
      <c r="BY5023" s="54"/>
      <c r="BZ5023" s="54"/>
    </row>
    <row r="5024" spans="58:78" x14ac:dyDescent="0.3">
      <c r="BF5024" s="62">
        <v>-6</v>
      </c>
      <c r="BG5024" s="62" t="s">
        <v>274</v>
      </c>
      <c r="BH5024" s="61">
        <v>9226</v>
      </c>
      <c r="BI5024" s="60" t="s">
        <v>127</v>
      </c>
      <c r="BJ5024" s="54"/>
      <c r="BK5024" s="54"/>
      <c r="BL5024" s="54"/>
      <c r="BM5024" s="54"/>
      <c r="BN5024" s="54"/>
      <c r="BO5024" s="54"/>
      <c r="BP5024" s="54"/>
      <c r="BQ5024" s="54"/>
      <c r="BR5024" s="54"/>
      <c r="BS5024" s="54"/>
      <c r="BT5024" s="54"/>
      <c r="BU5024" s="54"/>
      <c r="BV5024" s="54"/>
      <c r="BW5024" s="54"/>
      <c r="BX5024" s="54"/>
      <c r="BY5024" s="54"/>
      <c r="BZ5024" s="54"/>
    </row>
    <row r="5025" spans="58:78" x14ac:dyDescent="0.3">
      <c r="BF5025" s="62">
        <v>-5</v>
      </c>
      <c r="BG5025" s="62" t="s">
        <v>274</v>
      </c>
      <c r="BH5025" s="61">
        <v>9310</v>
      </c>
      <c r="BI5025" s="60" t="s">
        <v>174</v>
      </c>
      <c r="BJ5025" s="54"/>
      <c r="BK5025" s="54"/>
      <c r="BL5025" s="54"/>
      <c r="BM5025" s="54"/>
      <c r="BN5025" s="54"/>
      <c r="BO5025" s="54"/>
      <c r="BP5025" s="54"/>
      <c r="BQ5025" s="54"/>
      <c r="BR5025" s="54"/>
      <c r="BS5025" s="54"/>
      <c r="BT5025" s="54"/>
      <c r="BU5025" s="54"/>
      <c r="BV5025" s="54"/>
      <c r="BW5025" s="54"/>
      <c r="BX5025" s="54"/>
      <c r="BY5025" s="54"/>
      <c r="BZ5025" s="54"/>
    </row>
    <row r="5026" spans="58:78" x14ac:dyDescent="0.3">
      <c r="BF5026" s="62">
        <v>-4</v>
      </c>
      <c r="BG5026" s="62" t="s">
        <v>274</v>
      </c>
      <c r="BH5026" s="61">
        <v>76</v>
      </c>
      <c r="BI5026" s="59" t="s">
        <v>234</v>
      </c>
      <c r="BJ5026" s="54"/>
      <c r="BK5026" s="54"/>
      <c r="BL5026" s="54"/>
      <c r="BM5026" s="54"/>
      <c r="BN5026" s="54"/>
      <c r="BO5026" s="54"/>
      <c r="BP5026" s="54"/>
      <c r="BQ5026" s="54"/>
      <c r="BR5026" s="54"/>
      <c r="BS5026" s="54"/>
      <c r="BT5026" s="54"/>
      <c r="BU5026" s="54"/>
      <c r="BV5026" s="54"/>
      <c r="BW5026" s="54"/>
      <c r="BX5026" s="54"/>
      <c r="BY5026" s="54"/>
      <c r="BZ5026" s="54"/>
    </row>
    <row r="5027" spans="58:78" x14ac:dyDescent="0.3">
      <c r="BF5027" s="62">
        <v>-3</v>
      </c>
      <c r="BG5027" s="62" t="s">
        <v>274</v>
      </c>
      <c r="BH5027" s="61">
        <v>9124</v>
      </c>
      <c r="BI5027" s="60" t="s">
        <v>129</v>
      </c>
      <c r="BJ5027" s="54"/>
      <c r="BK5027" s="54"/>
      <c r="BL5027" s="54"/>
      <c r="BM5027" s="54"/>
      <c r="BN5027" s="54"/>
      <c r="BO5027" s="54"/>
      <c r="BP5027" s="54"/>
      <c r="BQ5027" s="54"/>
      <c r="BR5027" s="54"/>
      <c r="BS5027" s="54"/>
      <c r="BT5027" s="54"/>
      <c r="BU5027" s="54"/>
      <c r="BV5027" s="54"/>
      <c r="BW5027" s="54"/>
      <c r="BX5027" s="54"/>
      <c r="BY5027" s="54"/>
      <c r="BZ5027" s="54"/>
    </row>
    <row r="5028" spans="58:78" x14ac:dyDescent="0.3">
      <c r="BF5028" s="62">
        <v>-2</v>
      </c>
      <c r="BG5028" s="62" t="s">
        <v>274</v>
      </c>
      <c r="BH5028" s="61">
        <v>9125</v>
      </c>
      <c r="BI5028" s="60" t="s">
        <v>235</v>
      </c>
      <c r="BJ5028" s="54"/>
      <c r="BK5028" s="54"/>
      <c r="BL5028" s="54"/>
      <c r="BM5028" s="54"/>
      <c r="BN5028" s="54"/>
      <c r="BO5028" s="54"/>
      <c r="BP5028" s="54"/>
      <c r="BQ5028" s="54"/>
      <c r="BR5028" s="54"/>
      <c r="BS5028" s="54"/>
      <c r="BT5028" s="54"/>
      <c r="BU5028" s="54"/>
      <c r="BV5028" s="54"/>
      <c r="BW5028" s="54"/>
      <c r="BX5028" s="54"/>
      <c r="BY5028" s="54"/>
      <c r="BZ5028" s="54"/>
    </row>
    <row r="5029" spans="58:78" x14ac:dyDescent="0.3">
      <c r="BF5029" s="62">
        <v>-1</v>
      </c>
      <c r="BG5029" s="62" t="s">
        <v>274</v>
      </c>
      <c r="BH5029" s="61">
        <v>9126</v>
      </c>
      <c r="BI5029" s="60" t="s">
        <v>130</v>
      </c>
      <c r="BJ5029" s="54"/>
      <c r="BK5029" s="54"/>
      <c r="BL5029" s="54"/>
      <c r="BM5029" s="54"/>
      <c r="BN5029" s="54"/>
      <c r="BO5029" s="54"/>
      <c r="BP5029" s="54"/>
      <c r="BQ5029" s="54"/>
      <c r="BR5029" s="54"/>
      <c r="BS5029" s="54"/>
      <c r="BT5029" s="54"/>
      <c r="BU5029" s="54"/>
      <c r="BV5029" s="54"/>
      <c r="BW5029" s="54"/>
      <c r="BX5029" s="54"/>
      <c r="BY5029" s="54"/>
      <c r="BZ5029" s="54"/>
    </row>
    <row r="5030" spans="58:78" x14ac:dyDescent="0.3">
      <c r="BF5030" s="62">
        <v>0</v>
      </c>
      <c r="BG5030" s="62"/>
      <c r="BH5030" s="61">
        <v>9227</v>
      </c>
      <c r="BI5030" s="60" t="s">
        <v>131</v>
      </c>
      <c r="BJ5030" s="54"/>
      <c r="BK5030" s="54"/>
      <c r="BL5030" s="54"/>
      <c r="BM5030" s="54"/>
      <c r="BN5030" s="54"/>
      <c r="BO5030" s="54"/>
      <c r="BP5030" s="54"/>
      <c r="BQ5030" s="54"/>
      <c r="BR5030" s="54"/>
      <c r="BS5030" s="54"/>
      <c r="BT5030" s="54"/>
      <c r="BU5030" s="54"/>
      <c r="BV5030" s="54"/>
      <c r="BW5030" s="54"/>
      <c r="BX5030" s="54"/>
      <c r="BY5030" s="54"/>
      <c r="BZ5030" s="54"/>
    </row>
    <row r="5031" spans="58:78" x14ac:dyDescent="0.3">
      <c r="BF5031" s="62">
        <v>1</v>
      </c>
      <c r="BG5031" s="62" t="s">
        <v>270</v>
      </c>
      <c r="BH5031" s="61">
        <v>9228</v>
      </c>
      <c r="BI5031" s="60" t="s">
        <v>132</v>
      </c>
      <c r="BJ5031" s="54"/>
      <c r="BK5031" s="54"/>
      <c r="BL5031" s="54"/>
      <c r="BM5031" s="54"/>
      <c r="BN5031" s="54"/>
      <c r="BO5031" s="54"/>
      <c r="BP5031" s="54"/>
      <c r="BQ5031" s="54"/>
      <c r="BR5031" s="54"/>
      <c r="BS5031" s="54"/>
      <c r="BT5031" s="54"/>
      <c r="BU5031" s="54"/>
      <c r="BV5031" s="54"/>
      <c r="BW5031" s="54"/>
      <c r="BX5031" s="54"/>
      <c r="BY5031" s="54"/>
      <c r="BZ5031" s="54"/>
    </row>
    <row r="5032" spans="58:78" x14ac:dyDescent="0.3">
      <c r="BF5032" s="62">
        <v>2</v>
      </c>
      <c r="BG5032" s="62" t="s">
        <v>270</v>
      </c>
      <c r="BH5032" s="61">
        <v>9229</v>
      </c>
      <c r="BI5032" s="60" t="s">
        <v>133</v>
      </c>
      <c r="BJ5032" s="54"/>
      <c r="BK5032" s="54"/>
      <c r="BL5032" s="54"/>
      <c r="BM5032" s="54"/>
      <c r="BN5032" s="54"/>
      <c r="BO5032" s="54"/>
      <c r="BP5032" s="54"/>
      <c r="BQ5032" s="54"/>
      <c r="BR5032" s="54"/>
      <c r="BS5032" s="54"/>
      <c r="BT5032" s="54"/>
      <c r="BU5032" s="54"/>
      <c r="BV5032" s="54"/>
      <c r="BW5032" s="54"/>
      <c r="BX5032" s="54"/>
      <c r="BY5032" s="54"/>
      <c r="BZ5032" s="54"/>
    </row>
    <row r="5033" spans="58:78" x14ac:dyDescent="0.3">
      <c r="BF5033" s="62">
        <v>3</v>
      </c>
      <c r="BG5033" s="62" t="s">
        <v>270</v>
      </c>
      <c r="BH5033" s="61">
        <v>9230</v>
      </c>
      <c r="BI5033" s="60" t="s">
        <v>236</v>
      </c>
      <c r="BJ5033" s="54"/>
      <c r="BK5033" s="54"/>
      <c r="BL5033" s="54"/>
      <c r="BM5033" s="54"/>
      <c r="BN5033" s="54"/>
      <c r="BO5033" s="54"/>
      <c r="BP5033" s="54"/>
      <c r="BQ5033" s="54"/>
      <c r="BR5033" s="54"/>
      <c r="BS5033" s="54"/>
      <c r="BT5033" s="54"/>
      <c r="BU5033" s="54"/>
      <c r="BV5033" s="54"/>
      <c r="BW5033" s="54"/>
      <c r="BX5033" s="54"/>
      <c r="BY5033" s="54"/>
      <c r="BZ5033" s="54"/>
    </row>
    <row r="5034" spans="58:78" x14ac:dyDescent="0.3">
      <c r="BF5034" s="62">
        <v>4</v>
      </c>
      <c r="BG5034" s="62" t="s">
        <v>270</v>
      </c>
      <c r="BH5034" s="61">
        <v>9311</v>
      </c>
      <c r="BI5034" s="60" t="s">
        <v>134</v>
      </c>
      <c r="BJ5034" s="54"/>
      <c r="BK5034" s="54"/>
      <c r="BL5034" s="54"/>
      <c r="BM5034" s="54"/>
      <c r="BN5034" s="54"/>
      <c r="BO5034" s="54"/>
      <c r="BP5034" s="54"/>
      <c r="BQ5034" s="54"/>
      <c r="BR5034" s="54"/>
      <c r="BS5034" s="54"/>
      <c r="BT5034" s="54"/>
      <c r="BU5034" s="54"/>
      <c r="BV5034" s="54"/>
      <c r="BW5034" s="54"/>
      <c r="BX5034" s="54"/>
      <c r="BY5034" s="54"/>
      <c r="BZ5034" s="54"/>
    </row>
    <row r="5035" spans="58:78" x14ac:dyDescent="0.3">
      <c r="BF5035" s="62">
        <v>5</v>
      </c>
      <c r="BG5035" s="62" t="s">
        <v>270</v>
      </c>
      <c r="BH5035" s="61">
        <v>9543</v>
      </c>
      <c r="BI5035" s="60" t="s">
        <v>135</v>
      </c>
      <c r="BJ5035" s="54"/>
      <c r="BK5035" s="54"/>
      <c r="BL5035" s="54"/>
      <c r="BM5035" s="54"/>
      <c r="BN5035" s="54"/>
      <c r="BO5035" s="54"/>
      <c r="BP5035" s="54"/>
      <c r="BQ5035" s="54"/>
      <c r="BR5035" s="54"/>
      <c r="BS5035" s="54"/>
      <c r="BT5035" s="54"/>
      <c r="BU5035" s="54"/>
      <c r="BV5035" s="54"/>
      <c r="BW5035" s="54"/>
      <c r="BX5035" s="54"/>
      <c r="BY5035" s="54"/>
      <c r="BZ5035" s="54"/>
    </row>
    <row r="5036" spans="58:78" x14ac:dyDescent="0.3">
      <c r="BF5036" s="62">
        <v>6</v>
      </c>
      <c r="BG5036" s="62" t="s">
        <v>270</v>
      </c>
      <c r="BH5036" s="61">
        <v>9544</v>
      </c>
      <c r="BI5036" s="60" t="s">
        <v>136</v>
      </c>
      <c r="BJ5036" s="54"/>
      <c r="BK5036" s="54"/>
      <c r="BL5036" s="54"/>
      <c r="BM5036" s="54"/>
      <c r="BN5036" s="54"/>
      <c r="BO5036" s="54"/>
      <c r="BP5036" s="54"/>
      <c r="BQ5036" s="54"/>
      <c r="BR5036" s="54"/>
      <c r="BS5036" s="54"/>
      <c r="BT5036" s="54"/>
      <c r="BU5036" s="54"/>
      <c r="BV5036" s="54"/>
      <c r="BW5036" s="54"/>
      <c r="BX5036" s="54"/>
      <c r="BY5036" s="54"/>
      <c r="BZ5036" s="54"/>
    </row>
    <row r="5037" spans="58:78" x14ac:dyDescent="0.3">
      <c r="BF5037" s="62">
        <v>7</v>
      </c>
      <c r="BG5037" s="62" t="s">
        <v>270</v>
      </c>
      <c r="BH5037" s="61">
        <v>81</v>
      </c>
      <c r="BI5037" s="59" t="s">
        <v>237</v>
      </c>
      <c r="BJ5037" s="54"/>
      <c r="BK5037" s="54"/>
      <c r="BL5037" s="54"/>
      <c r="BM5037" s="54"/>
      <c r="BN5037" s="54"/>
      <c r="BO5037" s="54"/>
      <c r="BP5037" s="54"/>
      <c r="BQ5037" s="54"/>
      <c r="BR5037" s="54"/>
      <c r="BS5037" s="54"/>
      <c r="BT5037" s="54"/>
      <c r="BU5037" s="54"/>
      <c r="BV5037" s="54"/>
      <c r="BW5037" s="54"/>
      <c r="BX5037" s="54"/>
      <c r="BY5037" s="54"/>
      <c r="BZ5037" s="54"/>
    </row>
    <row r="5038" spans="58:78" x14ac:dyDescent="0.3">
      <c r="BF5038" s="62">
        <v>8</v>
      </c>
      <c r="BG5038" s="62" t="s">
        <v>270</v>
      </c>
      <c r="BH5038" s="61">
        <v>9530</v>
      </c>
      <c r="BI5038" s="60" t="s">
        <v>138</v>
      </c>
      <c r="BJ5038" s="54"/>
      <c r="BK5038" s="54"/>
      <c r="BL5038" s="54"/>
      <c r="BM5038" s="54"/>
      <c r="BN5038" s="54"/>
      <c r="BO5038" s="54"/>
      <c r="BP5038" s="54"/>
      <c r="BQ5038" s="54"/>
      <c r="BR5038" s="54"/>
      <c r="BS5038" s="54"/>
      <c r="BT5038" s="54"/>
      <c r="BU5038" s="54"/>
      <c r="BV5038" s="54"/>
      <c r="BW5038" s="54"/>
      <c r="BX5038" s="54"/>
      <c r="BY5038" s="54"/>
      <c r="BZ5038" s="54"/>
    </row>
    <row r="5039" spans="58:78" x14ac:dyDescent="0.3">
      <c r="BF5039" s="62">
        <v>9</v>
      </c>
      <c r="BG5039" s="62" t="s">
        <v>270</v>
      </c>
      <c r="BH5039" s="61">
        <v>85</v>
      </c>
      <c r="BI5039" s="59" t="s">
        <v>238</v>
      </c>
      <c r="BJ5039" s="54"/>
      <c r="BK5039" s="54"/>
      <c r="BL5039" s="54"/>
      <c r="BM5039" s="54"/>
      <c r="BN5039" s="54"/>
      <c r="BO5039" s="54"/>
      <c r="BP5039" s="54"/>
      <c r="BQ5039" s="54"/>
      <c r="BR5039" s="54"/>
      <c r="BS5039" s="54"/>
      <c r="BT5039" s="54"/>
      <c r="BU5039" s="54"/>
      <c r="BV5039" s="54"/>
      <c r="BW5039" s="54"/>
      <c r="BX5039" s="54"/>
      <c r="BY5039" s="54"/>
      <c r="BZ5039" s="54"/>
    </row>
    <row r="5040" spans="58:78" ht="28" x14ac:dyDescent="0.3">
      <c r="BF5040" s="62">
        <v>10</v>
      </c>
      <c r="BG5040" s="62" t="s">
        <v>270</v>
      </c>
      <c r="BH5040" s="61">
        <v>9519</v>
      </c>
      <c r="BI5040" s="60" t="s">
        <v>140</v>
      </c>
      <c r="BJ5040" s="54"/>
      <c r="BK5040" s="54"/>
      <c r="BL5040" s="54"/>
      <c r="BM5040" s="54"/>
      <c r="BN5040" s="54"/>
      <c r="BO5040" s="54"/>
      <c r="BP5040" s="54"/>
      <c r="BQ5040" s="54"/>
      <c r="BR5040" s="54"/>
      <c r="BS5040" s="54"/>
      <c r="BT5040" s="54"/>
      <c r="BU5040" s="54"/>
      <c r="BV5040" s="54"/>
      <c r="BW5040" s="54"/>
      <c r="BX5040" s="54"/>
      <c r="BY5040" s="54"/>
      <c r="BZ5040" s="54"/>
    </row>
    <row r="5041" spans="58:78" x14ac:dyDescent="0.3">
      <c r="BF5041" s="62">
        <v>11</v>
      </c>
      <c r="BG5041" s="62" t="s">
        <v>270</v>
      </c>
      <c r="BH5041" s="61">
        <v>86</v>
      </c>
      <c r="BI5041" s="59" t="s">
        <v>239</v>
      </c>
      <c r="BJ5041" s="54"/>
      <c r="BK5041" s="54"/>
      <c r="BL5041" s="54"/>
      <c r="BM5041" s="54"/>
      <c r="BN5041" s="54"/>
      <c r="BO5041" s="54"/>
      <c r="BP5041" s="54"/>
      <c r="BQ5041" s="54"/>
      <c r="BR5041" s="54"/>
      <c r="BS5041" s="54"/>
      <c r="BT5041" s="54"/>
      <c r="BU5041" s="54"/>
      <c r="BV5041" s="54"/>
      <c r="BW5041" s="54"/>
      <c r="BX5041" s="54"/>
      <c r="BY5041" s="54"/>
      <c r="BZ5041" s="54"/>
    </row>
    <row r="5042" spans="58:78" x14ac:dyDescent="0.3">
      <c r="BF5042" s="62">
        <v>12</v>
      </c>
      <c r="BG5042" s="62" t="s">
        <v>270</v>
      </c>
      <c r="BH5042" s="61">
        <v>9518</v>
      </c>
      <c r="BI5042" s="60" t="s">
        <v>142</v>
      </c>
      <c r="BJ5042" s="54"/>
      <c r="BK5042" s="54"/>
      <c r="BL5042" s="54"/>
      <c r="BM5042" s="54"/>
      <c r="BN5042" s="54"/>
      <c r="BO5042" s="54"/>
      <c r="BP5042" s="54"/>
      <c r="BQ5042" s="54"/>
      <c r="BR5042" s="54"/>
      <c r="BS5042" s="54"/>
      <c r="BT5042" s="54"/>
      <c r="BU5042" s="54"/>
      <c r="BV5042" s="54"/>
      <c r="BW5042" s="54"/>
      <c r="BX5042" s="54"/>
      <c r="BY5042" s="54"/>
      <c r="BZ5042" s="54"/>
    </row>
    <row r="5043" spans="58:78" x14ac:dyDescent="0.3">
      <c r="BF5043" s="62">
        <v>13</v>
      </c>
      <c r="BG5043" s="62" t="s">
        <v>270</v>
      </c>
      <c r="BH5043" s="61">
        <v>88</v>
      </c>
      <c r="BI5043" s="59" t="s">
        <v>240</v>
      </c>
      <c r="BJ5043" s="54"/>
      <c r="BK5043" s="54"/>
      <c r="BL5043" s="54"/>
      <c r="BM5043" s="54"/>
      <c r="BN5043" s="54"/>
      <c r="BO5043" s="54"/>
      <c r="BP5043" s="54"/>
      <c r="BQ5043" s="54"/>
      <c r="BR5043" s="54"/>
      <c r="BS5043" s="54"/>
      <c r="BT5043" s="54"/>
      <c r="BU5043" s="54"/>
      <c r="BV5043" s="54"/>
      <c r="BW5043" s="54"/>
      <c r="BX5043" s="54"/>
      <c r="BY5043" s="54"/>
      <c r="BZ5043" s="54"/>
    </row>
    <row r="5044" spans="58:78" x14ac:dyDescent="0.3">
      <c r="BF5044" s="62">
        <v>14</v>
      </c>
      <c r="BG5044" s="62" t="s">
        <v>270</v>
      </c>
      <c r="BH5044" s="61">
        <v>9539</v>
      </c>
      <c r="BI5044" s="60" t="s">
        <v>241</v>
      </c>
      <c r="BJ5044" s="54"/>
      <c r="BK5044" s="54"/>
      <c r="BL5044" s="54"/>
      <c r="BM5044" s="54"/>
      <c r="BN5044" s="54"/>
      <c r="BO5044" s="54"/>
      <c r="BP5044" s="54"/>
      <c r="BQ5044" s="54"/>
      <c r="BR5044" s="54"/>
      <c r="BS5044" s="54"/>
      <c r="BT5044" s="54"/>
      <c r="BU5044" s="54"/>
      <c r="BV5044" s="54"/>
      <c r="BW5044" s="54"/>
      <c r="BX5044" s="54"/>
      <c r="BY5044" s="54"/>
      <c r="BZ5044" s="54"/>
    </row>
    <row r="5045" spans="58:78" x14ac:dyDescent="0.3">
      <c r="BF5045" s="62">
        <v>15</v>
      </c>
      <c r="BG5045" s="62" t="s">
        <v>270</v>
      </c>
      <c r="BH5045" s="61">
        <v>91</v>
      </c>
      <c r="BI5045" s="59" t="s">
        <v>242</v>
      </c>
      <c r="BJ5045" s="54"/>
      <c r="BK5045" s="54"/>
      <c r="BL5045" s="54"/>
      <c r="BM5045" s="54"/>
      <c r="BN5045" s="54"/>
      <c r="BO5045" s="54"/>
      <c r="BP5045" s="54"/>
      <c r="BQ5045" s="54"/>
      <c r="BR5045" s="54"/>
      <c r="BS5045" s="54"/>
      <c r="BT5045" s="54"/>
      <c r="BU5045" s="54"/>
      <c r="BV5045" s="54"/>
      <c r="BW5045" s="54"/>
      <c r="BX5045" s="54"/>
      <c r="BY5045" s="54"/>
      <c r="BZ5045" s="54"/>
    </row>
    <row r="5046" spans="58:78" x14ac:dyDescent="0.3">
      <c r="BF5046" s="62">
        <v>16</v>
      </c>
      <c r="BG5046" s="62" t="s">
        <v>270</v>
      </c>
      <c r="BH5046" s="61">
        <v>9517</v>
      </c>
      <c r="BI5046" s="60" t="s">
        <v>144</v>
      </c>
      <c r="BJ5046" s="54"/>
      <c r="BK5046" s="54"/>
      <c r="BL5046" s="54"/>
      <c r="BM5046" s="54"/>
      <c r="BN5046" s="54"/>
      <c r="BO5046" s="54"/>
      <c r="BP5046" s="54"/>
      <c r="BQ5046" s="54"/>
      <c r="BR5046" s="54"/>
      <c r="BS5046" s="54"/>
      <c r="BT5046" s="54"/>
      <c r="BU5046" s="54"/>
      <c r="BV5046" s="54"/>
      <c r="BW5046" s="54"/>
      <c r="BX5046" s="54"/>
      <c r="BY5046" s="54"/>
      <c r="BZ5046" s="54"/>
    </row>
    <row r="5047" spans="58:78" x14ac:dyDescent="0.3">
      <c r="BF5047" s="62">
        <v>17</v>
      </c>
      <c r="BG5047" s="62" t="s">
        <v>270</v>
      </c>
      <c r="BH5047" s="61">
        <v>94</v>
      </c>
      <c r="BI5047" s="59" t="s">
        <v>243</v>
      </c>
      <c r="BJ5047" s="54"/>
      <c r="BK5047" s="54"/>
      <c r="BL5047" s="54"/>
      <c r="BM5047" s="54"/>
      <c r="BN5047" s="54"/>
      <c r="BO5047" s="54"/>
      <c r="BP5047" s="54"/>
      <c r="BQ5047" s="54"/>
      <c r="BR5047" s="54"/>
      <c r="BS5047" s="54"/>
      <c r="BT5047" s="54"/>
      <c r="BU5047" s="54"/>
      <c r="BV5047" s="54"/>
      <c r="BW5047" s="54"/>
      <c r="BX5047" s="54"/>
      <c r="BY5047" s="54"/>
      <c r="BZ5047" s="54"/>
    </row>
    <row r="5048" spans="58:78" x14ac:dyDescent="0.3">
      <c r="BF5048" s="62">
        <v>18</v>
      </c>
      <c r="BG5048" s="62" t="s">
        <v>270</v>
      </c>
      <c r="BH5048" s="61">
        <v>9547</v>
      </c>
      <c r="BI5048" s="60" t="s">
        <v>146</v>
      </c>
      <c r="BJ5048" s="54"/>
      <c r="BK5048" s="54"/>
      <c r="BL5048" s="54"/>
      <c r="BM5048" s="54"/>
      <c r="BN5048" s="54"/>
      <c r="BO5048" s="54"/>
      <c r="BP5048" s="54"/>
      <c r="BQ5048" s="54"/>
      <c r="BR5048" s="54"/>
      <c r="BS5048" s="54"/>
      <c r="BT5048" s="54"/>
      <c r="BU5048" s="54"/>
      <c r="BV5048" s="54"/>
      <c r="BW5048" s="54"/>
      <c r="BX5048" s="54"/>
      <c r="BY5048" s="54"/>
      <c r="BZ5048" s="54"/>
    </row>
    <row r="5049" spans="58:78" x14ac:dyDescent="0.3">
      <c r="BF5049" s="62">
        <v>19</v>
      </c>
      <c r="BG5049" s="62" t="s">
        <v>270</v>
      </c>
      <c r="BH5049" s="61">
        <v>95</v>
      </c>
      <c r="BI5049" s="59" t="s">
        <v>244</v>
      </c>
      <c r="BJ5049" s="54"/>
      <c r="BK5049" s="54"/>
      <c r="BL5049" s="54"/>
      <c r="BM5049" s="54"/>
      <c r="BN5049" s="54"/>
      <c r="BO5049" s="54"/>
      <c r="BP5049" s="54"/>
      <c r="BQ5049" s="54"/>
      <c r="BR5049" s="54"/>
      <c r="BS5049" s="54"/>
      <c r="BT5049" s="54"/>
      <c r="BU5049" s="54"/>
      <c r="BV5049" s="54"/>
      <c r="BW5049" s="54"/>
      <c r="BX5049" s="54"/>
      <c r="BY5049" s="54"/>
      <c r="BZ5049" s="54"/>
    </row>
    <row r="5050" spans="58:78" ht="28" x14ac:dyDescent="0.3">
      <c r="BF5050" s="62">
        <v>20</v>
      </c>
      <c r="BG5050" s="62" t="s">
        <v>270</v>
      </c>
      <c r="BH5050" s="61">
        <v>9533</v>
      </c>
      <c r="BI5050" s="60" t="s">
        <v>148</v>
      </c>
      <c r="BJ5050" s="54"/>
      <c r="BK5050" s="54"/>
      <c r="BL5050" s="54"/>
      <c r="BM5050" s="54"/>
      <c r="BN5050" s="54"/>
      <c r="BO5050" s="54"/>
      <c r="BP5050" s="54"/>
      <c r="BQ5050" s="54"/>
      <c r="BR5050" s="54"/>
      <c r="BS5050" s="54"/>
      <c r="BT5050" s="54"/>
      <c r="BU5050" s="54"/>
      <c r="BV5050" s="54"/>
      <c r="BW5050" s="54"/>
      <c r="BX5050" s="54"/>
      <c r="BY5050" s="54"/>
      <c r="BZ5050" s="54"/>
    </row>
    <row r="5051" spans="58:78" x14ac:dyDescent="0.3">
      <c r="BF5051" s="62">
        <v>21</v>
      </c>
      <c r="BG5051" s="62" t="s">
        <v>270</v>
      </c>
      <c r="BH5051" s="61">
        <v>97</v>
      </c>
      <c r="BI5051" s="59" t="s">
        <v>245</v>
      </c>
      <c r="BJ5051" s="54"/>
      <c r="BK5051" s="54"/>
      <c r="BL5051" s="54"/>
      <c r="BM5051" s="54"/>
      <c r="BN5051" s="54"/>
      <c r="BO5051" s="54"/>
      <c r="BP5051" s="54"/>
      <c r="BQ5051" s="54"/>
      <c r="BR5051" s="54"/>
      <c r="BS5051" s="54"/>
      <c r="BT5051" s="54"/>
      <c r="BU5051" s="54"/>
      <c r="BV5051" s="54"/>
      <c r="BW5051" s="54"/>
      <c r="BX5051" s="54"/>
      <c r="BY5051" s="54"/>
      <c r="BZ5051" s="54"/>
    </row>
    <row r="5052" spans="58:78" x14ac:dyDescent="0.3">
      <c r="BF5052" s="62">
        <v>22</v>
      </c>
      <c r="BG5052" s="62" t="s">
        <v>270</v>
      </c>
      <c r="BH5052" s="61">
        <v>9548</v>
      </c>
      <c r="BI5052" s="60" t="s">
        <v>150</v>
      </c>
      <c r="BJ5052" s="54"/>
      <c r="BK5052" s="54"/>
      <c r="BL5052" s="54"/>
      <c r="BM5052" s="54"/>
      <c r="BN5052" s="54"/>
      <c r="BO5052" s="54"/>
      <c r="BP5052" s="54"/>
      <c r="BQ5052" s="54"/>
      <c r="BR5052" s="54"/>
      <c r="BS5052" s="54"/>
      <c r="BT5052" s="54"/>
      <c r="BU5052" s="54"/>
      <c r="BV5052" s="54"/>
      <c r="BW5052" s="54"/>
      <c r="BX5052" s="54"/>
      <c r="BY5052" s="54"/>
      <c r="BZ5052" s="54"/>
    </row>
    <row r="5053" spans="58:78" x14ac:dyDescent="0.3">
      <c r="BF5053" s="62">
        <v>23</v>
      </c>
      <c r="BG5053" s="62" t="s">
        <v>270</v>
      </c>
      <c r="BH5053" s="61">
        <v>99</v>
      </c>
      <c r="BI5053" s="59" t="s">
        <v>246</v>
      </c>
      <c r="BJ5053" s="54"/>
      <c r="BK5053" s="54"/>
      <c r="BL5053" s="54"/>
      <c r="BM5053" s="54"/>
      <c r="BN5053" s="54"/>
      <c r="BO5053" s="54"/>
      <c r="BP5053" s="54"/>
      <c r="BQ5053" s="54"/>
      <c r="BR5053" s="54"/>
      <c r="BS5053" s="54"/>
      <c r="BT5053" s="54"/>
      <c r="BU5053" s="54"/>
      <c r="BV5053" s="54"/>
      <c r="BW5053" s="54"/>
      <c r="BX5053" s="54"/>
      <c r="BY5053" s="54"/>
      <c r="BZ5053" s="54"/>
    </row>
    <row r="5054" spans="58:78" ht="28" x14ac:dyDescent="0.3">
      <c r="BF5054" s="62">
        <v>24</v>
      </c>
      <c r="BG5054" s="62" t="s">
        <v>270</v>
      </c>
      <c r="BH5054" s="64">
        <v>9531</v>
      </c>
      <c r="BI5054" s="65" t="s">
        <v>152</v>
      </c>
      <c r="BJ5054" s="54"/>
      <c r="BK5054" s="54"/>
      <c r="BL5054" s="54"/>
      <c r="BM5054" s="54"/>
      <c r="BN5054" s="54"/>
      <c r="BO5054" s="54"/>
      <c r="BP5054" s="54"/>
      <c r="BQ5054" s="54"/>
      <c r="BR5054" s="54"/>
      <c r="BS5054" s="54"/>
      <c r="BT5054" s="54"/>
      <c r="BU5054" s="54"/>
      <c r="BV5054" s="54"/>
      <c r="BW5054" s="54"/>
      <c r="BX5054" s="54"/>
      <c r="BY5054" s="54"/>
      <c r="BZ5054" s="54"/>
    </row>
    <row r="5055" spans="58:78" x14ac:dyDescent="0.3">
      <c r="BF5055" s="62">
        <v>25</v>
      </c>
      <c r="BG5055" s="62" t="s">
        <v>275</v>
      </c>
      <c r="BH5055" s="54"/>
      <c r="BI5055" s="54"/>
      <c r="BJ5055" s="54"/>
      <c r="BK5055" s="54"/>
      <c r="BL5055" s="54"/>
      <c r="BM5055" s="54"/>
      <c r="BN5055" s="54"/>
      <c r="BO5055" s="54"/>
      <c r="BP5055" s="54"/>
      <c r="BQ5055" s="54"/>
      <c r="BR5055" s="54"/>
      <c r="BS5055" s="54"/>
      <c r="BT5055" s="54"/>
      <c r="BU5055" s="54"/>
      <c r="BV5055" s="54"/>
      <c r="BW5055" s="54"/>
      <c r="BX5055" s="54"/>
      <c r="BY5055" s="54"/>
      <c r="BZ5055" s="54"/>
    </row>
    <row r="5056" spans="58:78" x14ac:dyDescent="0.3">
      <c r="BF5056" s="62">
        <v>26</v>
      </c>
      <c r="BG5056" s="62" t="s">
        <v>275</v>
      </c>
      <c r="BH5056" s="54"/>
      <c r="BI5056" s="54"/>
      <c r="BJ5056" s="54"/>
      <c r="BK5056" s="54"/>
      <c r="BL5056" s="54"/>
      <c r="BM5056" s="54"/>
      <c r="BN5056" s="54"/>
      <c r="BO5056" s="54"/>
      <c r="BP5056" s="54"/>
      <c r="BQ5056" s="54"/>
      <c r="BR5056" s="54"/>
      <c r="BS5056" s="54"/>
      <c r="BT5056" s="54"/>
      <c r="BU5056" s="54"/>
      <c r="BV5056" s="54"/>
      <c r="BW5056" s="54"/>
      <c r="BX5056" s="54"/>
      <c r="BY5056" s="54"/>
      <c r="BZ5056" s="54"/>
    </row>
    <row r="5057" spans="58:78" x14ac:dyDescent="0.3">
      <c r="BF5057" s="62">
        <v>27</v>
      </c>
      <c r="BG5057" s="62" t="s">
        <v>275</v>
      </c>
      <c r="BH5057" s="54"/>
      <c r="BI5057" s="54"/>
      <c r="BJ5057" s="54"/>
      <c r="BK5057" s="54"/>
      <c r="BL5057" s="54"/>
      <c r="BM5057" s="54"/>
      <c r="BN5057" s="54"/>
      <c r="BO5057" s="54"/>
      <c r="BP5057" s="54"/>
      <c r="BQ5057" s="54"/>
      <c r="BR5057" s="54"/>
      <c r="BS5057" s="54"/>
      <c r="BT5057" s="54"/>
      <c r="BU5057" s="54"/>
      <c r="BV5057" s="54"/>
      <c r="BW5057" s="54"/>
      <c r="BX5057" s="54"/>
      <c r="BY5057" s="54"/>
      <c r="BZ5057" s="54"/>
    </row>
    <row r="5058" spans="58:78" x14ac:dyDescent="0.3">
      <c r="BF5058" s="62">
        <v>28</v>
      </c>
      <c r="BG5058" s="62" t="s">
        <v>275</v>
      </c>
      <c r="BH5058" s="54"/>
      <c r="BI5058" s="54"/>
      <c r="BJ5058" s="54"/>
      <c r="BK5058" s="54"/>
      <c r="BL5058" s="54"/>
      <c r="BM5058" s="54"/>
      <c r="BN5058" s="54"/>
      <c r="BO5058" s="54"/>
      <c r="BP5058" s="54"/>
      <c r="BQ5058" s="54"/>
      <c r="BR5058" s="54"/>
      <c r="BS5058" s="54"/>
      <c r="BT5058" s="54"/>
      <c r="BU5058" s="54"/>
      <c r="BV5058" s="54"/>
      <c r="BW5058" s="54"/>
      <c r="BX5058" s="54"/>
      <c r="BY5058" s="54"/>
      <c r="BZ5058" s="54"/>
    </row>
    <row r="5059" spans="58:78" x14ac:dyDescent="0.3">
      <c r="BF5059" s="62">
        <v>29</v>
      </c>
      <c r="BG5059" s="62" t="s">
        <v>275</v>
      </c>
      <c r="BH5059" s="54"/>
      <c r="BI5059" s="54"/>
      <c r="BJ5059" s="54"/>
      <c r="BK5059" s="54"/>
      <c r="BL5059" s="54"/>
      <c r="BM5059" s="54"/>
      <c r="BN5059" s="54"/>
      <c r="BO5059" s="54"/>
      <c r="BP5059" s="54"/>
      <c r="BQ5059" s="54"/>
      <c r="BR5059" s="54"/>
      <c r="BS5059" s="54"/>
      <c r="BT5059" s="54"/>
      <c r="BU5059" s="54"/>
      <c r="BV5059" s="54"/>
      <c r="BW5059" s="54"/>
      <c r="BX5059" s="54"/>
      <c r="BY5059" s="54"/>
      <c r="BZ5059" s="54"/>
    </row>
    <row r="5060" spans="58:78" x14ac:dyDescent="0.3">
      <c r="BF5060" s="62">
        <v>30</v>
      </c>
      <c r="BG5060" s="62" t="s">
        <v>275</v>
      </c>
      <c r="BH5060" s="54"/>
      <c r="BI5060" s="54"/>
      <c r="BJ5060" s="54"/>
      <c r="BK5060" s="54"/>
      <c r="BL5060" s="54"/>
      <c r="BM5060" s="54"/>
      <c r="BN5060" s="54"/>
      <c r="BO5060" s="54"/>
      <c r="BP5060" s="54"/>
      <c r="BQ5060" s="54"/>
      <c r="BR5060" s="54"/>
      <c r="BS5060" s="54"/>
      <c r="BT5060" s="54"/>
      <c r="BU5060" s="54"/>
      <c r="BV5060" s="54"/>
      <c r="BW5060" s="54"/>
      <c r="BX5060" s="54"/>
      <c r="BY5060" s="54"/>
      <c r="BZ5060" s="54"/>
    </row>
    <row r="5061" spans="58:78" x14ac:dyDescent="0.3">
      <c r="BF5061" s="62">
        <v>31</v>
      </c>
      <c r="BG5061" s="62" t="s">
        <v>275</v>
      </c>
      <c r="BH5061" s="54"/>
      <c r="BI5061" s="54"/>
      <c r="BJ5061" s="54"/>
      <c r="BK5061" s="54"/>
      <c r="BL5061" s="54"/>
      <c r="BM5061" s="54"/>
      <c r="BN5061" s="54"/>
      <c r="BO5061" s="54"/>
      <c r="BP5061" s="54"/>
      <c r="BQ5061" s="54"/>
      <c r="BR5061" s="54"/>
      <c r="BS5061" s="54"/>
      <c r="BT5061" s="54"/>
      <c r="BU5061" s="54"/>
      <c r="BV5061" s="54"/>
      <c r="BW5061" s="54"/>
      <c r="BX5061" s="54"/>
      <c r="BY5061" s="54"/>
      <c r="BZ5061" s="54"/>
    </row>
    <row r="5062" spans="58:78" x14ac:dyDescent="0.3">
      <c r="BF5062" s="62">
        <v>32</v>
      </c>
      <c r="BG5062" s="62" t="s">
        <v>275</v>
      </c>
      <c r="BH5062" s="54"/>
      <c r="BI5062" s="54"/>
      <c r="BJ5062" s="54"/>
      <c r="BK5062" s="54"/>
      <c r="BL5062" s="54"/>
      <c r="BM5062" s="54"/>
      <c r="BN5062" s="54"/>
      <c r="BO5062" s="54"/>
      <c r="BP5062" s="54"/>
      <c r="BQ5062" s="54"/>
      <c r="BR5062" s="54"/>
      <c r="BS5062" s="54"/>
      <c r="BT5062" s="54"/>
      <c r="BU5062" s="54"/>
      <c r="BV5062" s="54"/>
      <c r="BW5062" s="54"/>
      <c r="BX5062" s="54"/>
      <c r="BY5062" s="54"/>
      <c r="BZ5062" s="54"/>
    </row>
    <row r="5063" spans="58:78" x14ac:dyDescent="0.3">
      <c r="BF5063" s="62">
        <v>33</v>
      </c>
      <c r="BG5063" s="62" t="s">
        <v>275</v>
      </c>
      <c r="BH5063" s="54"/>
      <c r="BI5063" s="54"/>
      <c r="BJ5063" s="54"/>
      <c r="BK5063" s="54"/>
      <c r="BL5063" s="54"/>
      <c r="BM5063" s="54"/>
      <c r="BN5063" s="54"/>
      <c r="BO5063" s="54"/>
      <c r="BP5063" s="54"/>
      <c r="BQ5063" s="54"/>
      <c r="BR5063" s="54"/>
      <c r="BS5063" s="54"/>
      <c r="BT5063" s="54"/>
      <c r="BU5063" s="54"/>
      <c r="BV5063" s="54"/>
      <c r="BW5063" s="54"/>
      <c r="BX5063" s="54"/>
      <c r="BY5063" s="54"/>
      <c r="BZ5063" s="54"/>
    </row>
    <row r="5064" spans="58:78" x14ac:dyDescent="0.3">
      <c r="BF5064" s="62">
        <v>34</v>
      </c>
      <c r="BG5064" s="62" t="s">
        <v>275</v>
      </c>
      <c r="BH5064" s="54"/>
      <c r="BI5064" s="54"/>
      <c r="BJ5064" s="54"/>
      <c r="BK5064" s="54"/>
      <c r="BL5064" s="54"/>
      <c r="BM5064" s="54"/>
      <c r="BN5064" s="54"/>
      <c r="BO5064" s="54"/>
      <c r="BP5064" s="54"/>
      <c r="BQ5064" s="54"/>
      <c r="BR5064" s="54"/>
      <c r="BS5064" s="54"/>
      <c r="BT5064" s="54"/>
      <c r="BU5064" s="54"/>
      <c r="BV5064" s="54"/>
      <c r="BW5064" s="54"/>
      <c r="BX5064" s="54"/>
      <c r="BY5064" s="54"/>
      <c r="BZ5064" s="54"/>
    </row>
    <row r="5065" spans="58:78" x14ac:dyDescent="0.3">
      <c r="BF5065" s="62">
        <v>35</v>
      </c>
      <c r="BG5065" s="62" t="s">
        <v>275</v>
      </c>
      <c r="BH5065" s="54"/>
      <c r="BI5065" s="54"/>
      <c r="BJ5065" s="54"/>
      <c r="BK5065" s="54"/>
      <c r="BL5065" s="54"/>
      <c r="BM5065" s="54"/>
      <c r="BN5065" s="54"/>
      <c r="BO5065" s="54"/>
      <c r="BP5065" s="54"/>
      <c r="BQ5065" s="54"/>
      <c r="BR5065" s="54"/>
      <c r="BS5065" s="54"/>
      <c r="BT5065" s="54"/>
      <c r="BU5065" s="54"/>
      <c r="BV5065" s="54"/>
      <c r="BW5065" s="54"/>
      <c r="BX5065" s="54"/>
      <c r="BY5065" s="54"/>
      <c r="BZ5065" s="54"/>
    </row>
    <row r="5066" spans="58:78" x14ac:dyDescent="0.3">
      <c r="BF5066" s="62">
        <v>36</v>
      </c>
      <c r="BG5066" s="62" t="s">
        <v>275</v>
      </c>
      <c r="BH5066" s="54"/>
      <c r="BI5066" s="54"/>
      <c r="BJ5066" s="54"/>
      <c r="BK5066" s="54"/>
      <c r="BL5066" s="54"/>
      <c r="BM5066" s="54"/>
      <c r="BN5066" s="54"/>
      <c r="BO5066" s="54"/>
      <c r="BP5066" s="54"/>
      <c r="BQ5066" s="54"/>
      <c r="BR5066" s="54"/>
      <c r="BS5066" s="54"/>
      <c r="BT5066" s="54"/>
      <c r="BU5066" s="54"/>
      <c r="BV5066" s="54"/>
      <c r="BW5066" s="54"/>
      <c r="BX5066" s="54"/>
      <c r="BY5066" s="54"/>
      <c r="BZ5066" s="54"/>
    </row>
    <row r="5067" spans="58:78" x14ac:dyDescent="0.3">
      <c r="BF5067" s="62">
        <v>37</v>
      </c>
      <c r="BG5067" s="62" t="s">
        <v>275</v>
      </c>
      <c r="BH5067" s="54"/>
      <c r="BI5067" s="54"/>
      <c r="BJ5067" s="54"/>
      <c r="BK5067" s="54"/>
      <c r="BL5067" s="54"/>
      <c r="BM5067" s="54"/>
      <c r="BN5067" s="54"/>
      <c r="BO5067" s="54"/>
      <c r="BP5067" s="54"/>
      <c r="BQ5067" s="54"/>
      <c r="BR5067" s="54"/>
      <c r="BS5067" s="54"/>
      <c r="BT5067" s="54"/>
      <c r="BU5067" s="54"/>
      <c r="BV5067" s="54"/>
      <c r="BW5067" s="54"/>
      <c r="BX5067" s="54"/>
      <c r="BY5067" s="54"/>
      <c r="BZ5067" s="54"/>
    </row>
    <row r="5068" spans="58:78" x14ac:dyDescent="0.3">
      <c r="BF5068" s="62">
        <v>38</v>
      </c>
      <c r="BG5068" s="62" t="s">
        <v>275</v>
      </c>
      <c r="BH5068" s="54"/>
      <c r="BI5068" s="54"/>
      <c r="BJ5068" s="54"/>
      <c r="BK5068" s="54"/>
      <c r="BL5068" s="54"/>
      <c r="BM5068" s="54"/>
      <c r="BN5068" s="54"/>
      <c r="BO5068" s="54"/>
      <c r="BP5068" s="54"/>
      <c r="BQ5068" s="54"/>
      <c r="BR5068" s="54"/>
      <c r="BS5068" s="54"/>
      <c r="BT5068" s="54"/>
      <c r="BU5068" s="54"/>
      <c r="BV5068" s="54"/>
      <c r="BW5068" s="54"/>
      <c r="BX5068" s="54"/>
      <c r="BY5068" s="54"/>
      <c r="BZ5068" s="54"/>
    </row>
    <row r="5069" spans="58:78" x14ac:dyDescent="0.3">
      <c r="BF5069" s="62">
        <v>39</v>
      </c>
      <c r="BG5069" s="62" t="s">
        <v>275</v>
      </c>
      <c r="BH5069" s="54"/>
      <c r="BI5069" s="54"/>
      <c r="BJ5069" s="54"/>
      <c r="BK5069" s="54"/>
      <c r="BL5069" s="54"/>
      <c r="BM5069" s="54"/>
      <c r="BN5069" s="54"/>
      <c r="BO5069" s="54"/>
      <c r="BP5069" s="54"/>
      <c r="BQ5069" s="54"/>
      <c r="BR5069" s="54"/>
      <c r="BS5069" s="54"/>
      <c r="BT5069" s="54"/>
      <c r="BU5069" s="54"/>
      <c r="BV5069" s="54"/>
      <c r="BW5069" s="54"/>
      <c r="BX5069" s="54"/>
      <c r="BY5069" s="54"/>
      <c r="BZ5069" s="54"/>
    </row>
    <row r="5070" spans="58:78" x14ac:dyDescent="0.3">
      <c r="BF5070" s="62">
        <v>40</v>
      </c>
      <c r="BG5070" s="62" t="s">
        <v>275</v>
      </c>
      <c r="BH5070" s="54"/>
      <c r="BI5070" s="54"/>
      <c r="BJ5070" s="54"/>
      <c r="BK5070" s="54"/>
      <c r="BL5070" s="54"/>
      <c r="BM5070" s="54"/>
      <c r="BN5070" s="54"/>
      <c r="BO5070" s="54"/>
      <c r="BP5070" s="54"/>
      <c r="BQ5070" s="54"/>
      <c r="BR5070" s="54"/>
      <c r="BS5070" s="54"/>
      <c r="BT5070" s="54"/>
      <c r="BU5070" s="54"/>
      <c r="BV5070" s="54"/>
      <c r="BW5070" s="54"/>
      <c r="BX5070" s="54"/>
      <c r="BY5070" s="54"/>
      <c r="BZ5070" s="54"/>
    </row>
    <row r="5071" spans="58:78" x14ac:dyDescent="0.3">
      <c r="BF5071" s="62">
        <v>41</v>
      </c>
      <c r="BG5071" s="62" t="s">
        <v>275</v>
      </c>
      <c r="BH5071" s="54"/>
      <c r="BI5071" s="54"/>
      <c r="BJ5071" s="54"/>
      <c r="BK5071" s="54"/>
      <c r="BL5071" s="54"/>
      <c r="BM5071" s="54"/>
      <c r="BN5071" s="54"/>
      <c r="BO5071" s="54"/>
      <c r="BP5071" s="54"/>
      <c r="BQ5071" s="54"/>
      <c r="BR5071" s="54"/>
      <c r="BS5071" s="54"/>
      <c r="BT5071" s="54"/>
      <c r="BU5071" s="54"/>
      <c r="BV5071" s="54"/>
      <c r="BW5071" s="54"/>
      <c r="BX5071" s="54"/>
      <c r="BY5071" s="54"/>
      <c r="BZ5071" s="54"/>
    </row>
    <row r="5072" spans="58:78" x14ac:dyDescent="0.3">
      <c r="BF5072" s="62">
        <v>42</v>
      </c>
      <c r="BG5072" s="62" t="s">
        <v>275</v>
      </c>
      <c r="BH5072" s="54"/>
      <c r="BI5072" s="54"/>
      <c r="BJ5072" s="54"/>
      <c r="BK5072" s="54"/>
      <c r="BL5072" s="54"/>
      <c r="BM5072" s="54"/>
      <c r="BN5072" s="54"/>
      <c r="BO5072" s="54"/>
      <c r="BP5072" s="54"/>
      <c r="BQ5072" s="54"/>
      <c r="BR5072" s="54"/>
      <c r="BS5072" s="54"/>
      <c r="BT5072" s="54"/>
      <c r="BU5072" s="54"/>
      <c r="BV5072" s="54"/>
      <c r="BW5072" s="54"/>
      <c r="BX5072" s="54"/>
      <c r="BY5072" s="54"/>
      <c r="BZ5072" s="54"/>
    </row>
    <row r="5073" spans="58:78" x14ac:dyDescent="0.3">
      <c r="BF5073" s="62">
        <v>43</v>
      </c>
      <c r="BG5073" s="62" t="s">
        <v>275</v>
      </c>
      <c r="BH5073" s="54"/>
      <c r="BI5073" s="54"/>
      <c r="BJ5073" s="54"/>
      <c r="BK5073" s="54"/>
      <c r="BL5073" s="54"/>
      <c r="BM5073" s="54"/>
      <c r="BN5073" s="54"/>
      <c r="BO5073" s="54"/>
      <c r="BP5073" s="54"/>
      <c r="BQ5073" s="54"/>
      <c r="BR5073" s="54"/>
      <c r="BS5073" s="54"/>
      <c r="BT5073" s="54"/>
      <c r="BU5073" s="54"/>
      <c r="BV5073" s="54"/>
      <c r="BW5073" s="54"/>
      <c r="BX5073" s="54"/>
      <c r="BY5073" s="54"/>
      <c r="BZ5073" s="54"/>
    </row>
    <row r="5074" spans="58:78" x14ac:dyDescent="0.3">
      <c r="BF5074" s="62">
        <v>44</v>
      </c>
      <c r="BG5074" s="62" t="s">
        <v>275</v>
      </c>
      <c r="BH5074" s="54"/>
      <c r="BI5074" s="54"/>
      <c r="BJ5074" s="54"/>
      <c r="BK5074" s="54"/>
      <c r="BL5074" s="54"/>
      <c r="BM5074" s="54"/>
      <c r="BN5074" s="54"/>
      <c r="BO5074" s="54"/>
      <c r="BP5074" s="54"/>
      <c r="BQ5074" s="54"/>
      <c r="BR5074" s="54"/>
      <c r="BS5074" s="54"/>
      <c r="BT5074" s="54"/>
      <c r="BU5074" s="54"/>
      <c r="BV5074" s="54"/>
      <c r="BW5074" s="54"/>
      <c r="BX5074" s="54"/>
      <c r="BY5074" s="54"/>
      <c r="BZ5074" s="54"/>
    </row>
    <row r="5075" spans="58:78" x14ac:dyDescent="0.3">
      <c r="BF5075" s="62">
        <v>45</v>
      </c>
      <c r="BG5075" s="62" t="s">
        <v>275</v>
      </c>
      <c r="BH5075" s="54"/>
      <c r="BI5075" s="54"/>
      <c r="BJ5075" s="54"/>
      <c r="BK5075" s="54"/>
      <c r="BL5075" s="54"/>
      <c r="BM5075" s="54"/>
      <c r="BN5075" s="54"/>
      <c r="BO5075" s="54"/>
      <c r="BP5075" s="54"/>
      <c r="BQ5075" s="54"/>
      <c r="BR5075" s="54"/>
      <c r="BS5075" s="54"/>
      <c r="BT5075" s="54"/>
      <c r="BU5075" s="54"/>
      <c r="BV5075" s="54"/>
      <c r="BW5075" s="54"/>
      <c r="BX5075" s="54"/>
      <c r="BY5075" s="54"/>
      <c r="BZ5075" s="54"/>
    </row>
    <row r="5076" spans="58:78" x14ac:dyDescent="0.3">
      <c r="BF5076" s="62">
        <v>46</v>
      </c>
      <c r="BG5076" s="62" t="s">
        <v>275</v>
      </c>
      <c r="BH5076" s="54"/>
      <c r="BI5076" s="54"/>
      <c r="BJ5076" s="54"/>
      <c r="BK5076" s="54"/>
      <c r="BL5076" s="54"/>
      <c r="BM5076" s="54"/>
      <c r="BN5076" s="54"/>
      <c r="BO5076" s="54"/>
      <c r="BP5076" s="54"/>
      <c r="BQ5076" s="54"/>
      <c r="BR5076" s="54"/>
      <c r="BS5076" s="54"/>
      <c r="BT5076" s="54"/>
      <c r="BU5076" s="54"/>
      <c r="BV5076" s="54"/>
      <c r="BW5076" s="54"/>
      <c r="BX5076" s="54"/>
      <c r="BY5076" s="54"/>
      <c r="BZ5076" s="54"/>
    </row>
    <row r="5077" spans="58:78" x14ac:dyDescent="0.3">
      <c r="BF5077" s="62">
        <v>47</v>
      </c>
      <c r="BG5077" s="62" t="s">
        <v>275</v>
      </c>
      <c r="BH5077" s="54"/>
      <c r="BI5077" s="54"/>
      <c r="BJ5077" s="54"/>
      <c r="BK5077" s="54"/>
      <c r="BL5077" s="54"/>
      <c r="BM5077" s="54"/>
      <c r="BN5077" s="54"/>
      <c r="BO5077" s="54"/>
      <c r="BP5077" s="54"/>
      <c r="BQ5077" s="54"/>
      <c r="BR5077" s="54"/>
      <c r="BS5077" s="54"/>
      <c r="BT5077" s="54"/>
      <c r="BU5077" s="54"/>
      <c r="BV5077" s="54"/>
      <c r="BW5077" s="54"/>
      <c r="BX5077" s="54"/>
      <c r="BY5077" s="54"/>
      <c r="BZ5077" s="54"/>
    </row>
    <row r="5078" spans="58:78" x14ac:dyDescent="0.3">
      <c r="BF5078" s="62">
        <v>48</v>
      </c>
      <c r="BG5078" s="62" t="s">
        <v>275</v>
      </c>
      <c r="BH5078" s="54"/>
      <c r="BI5078" s="54"/>
      <c r="BJ5078" s="54"/>
      <c r="BK5078" s="54"/>
      <c r="BL5078" s="54"/>
      <c r="BM5078" s="54"/>
      <c r="BN5078" s="54"/>
      <c r="BO5078" s="54"/>
      <c r="BP5078" s="54"/>
      <c r="BQ5078" s="54"/>
      <c r="BR5078" s="54"/>
      <c r="BS5078" s="54"/>
      <c r="BT5078" s="54"/>
      <c r="BU5078" s="54"/>
      <c r="BV5078" s="54"/>
      <c r="BW5078" s="54"/>
      <c r="BX5078" s="54"/>
      <c r="BY5078" s="54"/>
      <c r="BZ5078" s="54"/>
    </row>
    <row r="5079" spans="58:78" x14ac:dyDescent="0.3">
      <c r="BF5079" s="62">
        <v>49</v>
      </c>
      <c r="BG5079" s="62" t="s">
        <v>275</v>
      </c>
      <c r="BH5079" s="54"/>
      <c r="BI5079" s="54"/>
      <c r="BJ5079" s="54"/>
      <c r="BK5079" s="54"/>
      <c r="BL5079" s="54"/>
      <c r="BM5079" s="54"/>
      <c r="BN5079" s="54"/>
      <c r="BO5079" s="54"/>
      <c r="BP5079" s="54"/>
      <c r="BQ5079" s="54"/>
      <c r="BR5079" s="54"/>
      <c r="BS5079" s="54"/>
      <c r="BT5079" s="54"/>
      <c r="BU5079" s="54"/>
      <c r="BV5079" s="54"/>
      <c r="BW5079" s="54"/>
      <c r="BX5079" s="54"/>
      <c r="BY5079" s="54"/>
      <c r="BZ5079" s="54"/>
    </row>
    <row r="5080" spans="58:78" x14ac:dyDescent="0.3">
      <c r="BF5080" s="62">
        <v>50</v>
      </c>
      <c r="BG5080" s="62" t="s">
        <v>276</v>
      </c>
      <c r="BH5080" s="54"/>
      <c r="BI5080" s="54"/>
      <c r="BJ5080" s="54"/>
      <c r="BK5080" s="54"/>
      <c r="BL5080" s="54"/>
      <c r="BM5080" s="54"/>
      <c r="BN5080" s="54"/>
      <c r="BO5080" s="54"/>
      <c r="BP5080" s="54"/>
      <c r="BQ5080" s="54"/>
      <c r="BR5080" s="54"/>
      <c r="BS5080" s="54"/>
      <c r="BT5080" s="54"/>
      <c r="BU5080" s="54"/>
      <c r="BV5080" s="54"/>
      <c r="BW5080" s="54"/>
      <c r="BX5080" s="54"/>
      <c r="BY5080" s="54"/>
      <c r="BZ5080" s="54"/>
    </row>
    <row r="5081" spans="58:78" x14ac:dyDescent="0.3">
      <c r="BF5081" s="62">
        <v>51</v>
      </c>
      <c r="BG5081" s="62" t="s">
        <v>276</v>
      </c>
      <c r="BH5081" s="54"/>
      <c r="BI5081" s="54"/>
      <c r="BJ5081" s="54"/>
      <c r="BK5081" s="54"/>
      <c r="BL5081" s="54"/>
      <c r="BM5081" s="54"/>
      <c r="BN5081" s="54"/>
      <c r="BO5081" s="54"/>
      <c r="BP5081" s="54"/>
      <c r="BQ5081" s="54"/>
      <c r="BR5081" s="54"/>
      <c r="BS5081" s="54"/>
      <c r="BT5081" s="54"/>
      <c r="BU5081" s="54"/>
      <c r="BV5081" s="54"/>
      <c r="BW5081" s="54"/>
      <c r="BX5081" s="54"/>
      <c r="BY5081" s="54"/>
      <c r="BZ5081" s="54"/>
    </row>
    <row r="5082" spans="58:78" x14ac:dyDescent="0.3">
      <c r="BF5082" s="62">
        <v>52</v>
      </c>
      <c r="BG5082" s="62" t="s">
        <v>276</v>
      </c>
      <c r="BH5082" s="54"/>
      <c r="BI5082" s="54"/>
      <c r="BJ5082" s="54"/>
      <c r="BK5082" s="54"/>
      <c r="BL5082" s="54"/>
      <c r="BM5082" s="54"/>
      <c r="BN5082" s="54"/>
      <c r="BO5082" s="54"/>
      <c r="BP5082" s="54"/>
      <c r="BQ5082" s="54"/>
      <c r="BR5082" s="54"/>
      <c r="BS5082" s="54"/>
      <c r="BT5082" s="54"/>
      <c r="BU5082" s="54"/>
      <c r="BV5082" s="54"/>
      <c r="BW5082" s="54"/>
      <c r="BX5082" s="54"/>
      <c r="BY5082" s="54"/>
      <c r="BZ5082" s="54"/>
    </row>
    <row r="5083" spans="58:78" x14ac:dyDescent="0.3">
      <c r="BF5083" s="62">
        <v>53</v>
      </c>
      <c r="BG5083" s="62" t="s">
        <v>276</v>
      </c>
      <c r="BH5083" s="54"/>
      <c r="BI5083" s="54"/>
      <c r="BJ5083" s="54"/>
      <c r="BK5083" s="54"/>
      <c r="BL5083" s="54"/>
      <c r="BM5083" s="54"/>
      <c r="BN5083" s="54"/>
      <c r="BO5083" s="54"/>
      <c r="BP5083" s="54"/>
      <c r="BQ5083" s="54"/>
      <c r="BR5083" s="54"/>
      <c r="BS5083" s="54"/>
      <c r="BT5083" s="54"/>
      <c r="BU5083" s="54"/>
      <c r="BV5083" s="54"/>
      <c r="BW5083" s="54"/>
      <c r="BX5083" s="54"/>
      <c r="BY5083" s="54"/>
      <c r="BZ5083" s="54"/>
    </row>
    <row r="5084" spans="58:78" x14ac:dyDescent="0.3">
      <c r="BF5084" s="62">
        <v>54</v>
      </c>
      <c r="BG5084" s="62" t="s">
        <v>276</v>
      </c>
      <c r="BH5084" s="54"/>
      <c r="BI5084" s="54"/>
      <c r="BJ5084" s="54"/>
      <c r="BK5084" s="54"/>
      <c r="BL5084" s="54"/>
      <c r="BM5084" s="54"/>
      <c r="BN5084" s="54"/>
      <c r="BO5084" s="54"/>
      <c r="BP5084" s="54"/>
      <c r="BQ5084" s="54"/>
      <c r="BR5084" s="54"/>
      <c r="BS5084" s="54"/>
      <c r="BT5084" s="54"/>
      <c r="BU5084" s="54"/>
      <c r="BV5084" s="54"/>
      <c r="BW5084" s="54"/>
      <c r="BX5084" s="54"/>
      <c r="BY5084" s="54"/>
      <c r="BZ5084" s="54"/>
    </row>
    <row r="5085" spans="58:78" x14ac:dyDescent="0.3">
      <c r="BF5085" s="62">
        <v>55</v>
      </c>
      <c r="BG5085" s="62" t="s">
        <v>276</v>
      </c>
      <c r="BH5085" s="54"/>
      <c r="BI5085" s="54"/>
      <c r="BJ5085" s="54"/>
      <c r="BK5085" s="54"/>
      <c r="BL5085" s="54"/>
      <c r="BM5085" s="54"/>
      <c r="BN5085" s="54"/>
      <c r="BO5085" s="54"/>
      <c r="BP5085" s="54"/>
      <c r="BQ5085" s="54"/>
      <c r="BR5085" s="54"/>
      <c r="BS5085" s="54"/>
      <c r="BT5085" s="54"/>
      <c r="BU5085" s="54"/>
      <c r="BV5085" s="54"/>
      <c r="BW5085" s="54"/>
      <c r="BX5085" s="54"/>
      <c r="BY5085" s="54"/>
      <c r="BZ5085" s="54"/>
    </row>
    <row r="5086" spans="58:78" x14ac:dyDescent="0.3">
      <c r="BF5086" s="62">
        <v>56</v>
      </c>
      <c r="BG5086" s="62" t="s">
        <v>276</v>
      </c>
      <c r="BH5086" s="54"/>
      <c r="BI5086" s="54"/>
      <c r="BJ5086" s="54"/>
      <c r="BK5086" s="54"/>
      <c r="BL5086" s="54"/>
      <c r="BM5086" s="54"/>
      <c r="BN5086" s="54"/>
      <c r="BO5086" s="54"/>
      <c r="BP5086" s="54"/>
      <c r="BQ5086" s="54"/>
      <c r="BR5086" s="54"/>
      <c r="BS5086" s="54"/>
      <c r="BT5086" s="54"/>
      <c r="BU5086" s="54"/>
      <c r="BV5086" s="54"/>
      <c r="BW5086" s="54"/>
      <c r="BX5086" s="54"/>
      <c r="BY5086" s="54"/>
      <c r="BZ5086" s="54"/>
    </row>
    <row r="5087" spans="58:78" x14ac:dyDescent="0.3">
      <c r="BF5087" s="62">
        <v>57</v>
      </c>
      <c r="BG5087" s="62" t="s">
        <v>276</v>
      </c>
      <c r="BH5087" s="54"/>
      <c r="BI5087" s="54"/>
      <c r="BJ5087" s="54"/>
      <c r="BK5087" s="54"/>
      <c r="BL5087" s="54"/>
      <c r="BM5087" s="54"/>
      <c r="BN5087" s="54"/>
      <c r="BO5087" s="54"/>
      <c r="BP5087" s="54"/>
      <c r="BQ5087" s="54"/>
      <c r="BR5087" s="54"/>
      <c r="BS5087" s="54"/>
      <c r="BT5087" s="54"/>
      <c r="BU5087" s="54"/>
      <c r="BV5087" s="54"/>
      <c r="BW5087" s="54"/>
      <c r="BX5087" s="54"/>
      <c r="BY5087" s="54"/>
      <c r="BZ5087" s="54"/>
    </row>
    <row r="5088" spans="58:78" x14ac:dyDescent="0.3">
      <c r="BF5088" s="62">
        <v>58</v>
      </c>
      <c r="BG5088" s="62" t="s">
        <v>276</v>
      </c>
      <c r="BH5088" s="54"/>
      <c r="BI5088" s="54"/>
      <c r="BJ5088" s="54"/>
      <c r="BK5088" s="54"/>
      <c r="BL5088" s="54"/>
      <c r="BM5088" s="54"/>
      <c r="BN5088" s="54"/>
      <c r="BO5088" s="54"/>
      <c r="BP5088" s="54"/>
      <c r="BQ5088" s="54"/>
      <c r="BR5088" s="54"/>
      <c r="BS5088" s="54"/>
      <c r="BT5088" s="54"/>
      <c r="BU5088" s="54"/>
      <c r="BV5088" s="54"/>
      <c r="BW5088" s="54"/>
      <c r="BX5088" s="54"/>
      <c r="BY5088" s="54"/>
      <c r="BZ5088" s="54"/>
    </row>
    <row r="5089" spans="58:78" x14ac:dyDescent="0.3">
      <c r="BF5089" s="62">
        <v>59</v>
      </c>
      <c r="BG5089" s="62" t="s">
        <v>276</v>
      </c>
      <c r="BH5089" s="54"/>
      <c r="BI5089" s="54"/>
      <c r="BJ5089" s="54"/>
      <c r="BK5089" s="54"/>
      <c r="BL5089" s="54"/>
      <c r="BM5089" s="54"/>
      <c r="BN5089" s="54"/>
      <c r="BO5089" s="54"/>
      <c r="BP5089" s="54"/>
      <c r="BQ5089" s="54"/>
      <c r="BR5089" s="54"/>
      <c r="BS5089" s="54"/>
      <c r="BT5089" s="54"/>
      <c r="BU5089" s="54"/>
      <c r="BV5089" s="54"/>
      <c r="BW5089" s="54"/>
      <c r="BX5089" s="54"/>
      <c r="BY5089" s="54"/>
      <c r="BZ5089" s="54"/>
    </row>
    <row r="5090" spans="58:78" x14ac:dyDescent="0.3">
      <c r="BF5090" s="62">
        <v>60</v>
      </c>
      <c r="BG5090" s="62" t="s">
        <v>276</v>
      </c>
      <c r="BH5090" s="54"/>
      <c r="BI5090" s="54"/>
      <c r="BJ5090" s="54"/>
      <c r="BK5090" s="54"/>
      <c r="BL5090" s="54"/>
      <c r="BM5090" s="54"/>
      <c r="BN5090" s="54"/>
      <c r="BO5090" s="54"/>
      <c r="BP5090" s="54"/>
      <c r="BQ5090" s="54"/>
      <c r="BR5090" s="54"/>
      <c r="BS5090" s="54"/>
      <c r="BT5090" s="54"/>
      <c r="BU5090" s="54"/>
      <c r="BV5090" s="54"/>
      <c r="BW5090" s="54"/>
      <c r="BX5090" s="54"/>
      <c r="BY5090" s="54"/>
      <c r="BZ5090" s="54"/>
    </row>
    <row r="5091" spans="58:78" x14ac:dyDescent="0.3">
      <c r="BF5091" s="62">
        <v>61</v>
      </c>
      <c r="BG5091" s="62" t="s">
        <v>276</v>
      </c>
      <c r="BH5091" s="54"/>
      <c r="BI5091" s="54"/>
      <c r="BJ5091" s="54"/>
      <c r="BK5091" s="54"/>
      <c r="BL5091" s="54"/>
      <c r="BM5091" s="54"/>
      <c r="BN5091" s="54"/>
      <c r="BO5091" s="54"/>
      <c r="BP5091" s="54"/>
      <c r="BQ5091" s="54"/>
      <c r="BR5091" s="54"/>
      <c r="BS5091" s="54"/>
      <c r="BT5091" s="54"/>
      <c r="BU5091" s="54"/>
      <c r="BV5091" s="54"/>
      <c r="BW5091" s="54"/>
      <c r="BX5091" s="54"/>
      <c r="BY5091" s="54"/>
      <c r="BZ5091" s="54"/>
    </row>
    <row r="5092" spans="58:78" x14ac:dyDescent="0.3">
      <c r="BF5092" s="62">
        <v>62</v>
      </c>
      <c r="BG5092" s="62" t="s">
        <v>276</v>
      </c>
      <c r="BH5092" s="54"/>
      <c r="BI5092" s="54"/>
      <c r="BJ5092" s="54"/>
      <c r="BK5092" s="54"/>
      <c r="BL5092" s="54"/>
      <c r="BM5092" s="54"/>
      <c r="BN5092" s="54"/>
      <c r="BO5092" s="54"/>
      <c r="BP5092" s="54"/>
      <c r="BQ5092" s="54"/>
      <c r="BR5092" s="54"/>
      <c r="BS5092" s="54"/>
      <c r="BT5092" s="54"/>
      <c r="BU5092" s="54"/>
      <c r="BV5092" s="54"/>
      <c r="BW5092" s="54"/>
      <c r="BX5092" s="54"/>
      <c r="BY5092" s="54"/>
      <c r="BZ5092" s="54"/>
    </row>
    <row r="5093" spans="58:78" x14ac:dyDescent="0.3">
      <c r="BF5093" s="62">
        <v>63</v>
      </c>
      <c r="BG5093" s="62" t="s">
        <v>276</v>
      </c>
      <c r="BH5093" s="54"/>
      <c r="BI5093" s="54"/>
      <c r="BJ5093" s="54"/>
      <c r="BK5093" s="54"/>
      <c r="BL5093" s="54"/>
      <c r="BM5093" s="54"/>
      <c r="BN5093" s="54"/>
      <c r="BO5093" s="54"/>
      <c r="BP5093" s="54"/>
      <c r="BQ5093" s="54"/>
      <c r="BR5093" s="54"/>
      <c r="BS5093" s="54"/>
      <c r="BT5093" s="54"/>
      <c r="BU5093" s="54"/>
      <c r="BV5093" s="54"/>
      <c r="BW5093" s="54"/>
      <c r="BX5093" s="54"/>
      <c r="BY5093" s="54"/>
      <c r="BZ5093" s="54"/>
    </row>
    <row r="5094" spans="58:78" x14ac:dyDescent="0.3">
      <c r="BF5094" s="62">
        <v>64</v>
      </c>
      <c r="BG5094" s="62" t="s">
        <v>276</v>
      </c>
      <c r="BH5094" s="54"/>
      <c r="BI5094" s="54"/>
      <c r="BJ5094" s="54"/>
      <c r="BK5094" s="54"/>
      <c r="BL5094" s="54"/>
      <c r="BM5094" s="54"/>
      <c r="BN5094" s="54"/>
      <c r="BO5094" s="54"/>
      <c r="BP5094" s="54"/>
      <c r="BQ5094" s="54"/>
      <c r="BR5094" s="54"/>
      <c r="BS5094" s="54"/>
      <c r="BT5094" s="54"/>
      <c r="BU5094" s="54"/>
      <c r="BV5094" s="54"/>
      <c r="BW5094" s="54"/>
      <c r="BX5094" s="54"/>
      <c r="BY5094" s="54"/>
      <c r="BZ5094" s="54"/>
    </row>
    <row r="5095" spans="58:78" x14ac:dyDescent="0.3">
      <c r="BF5095" s="62">
        <v>65</v>
      </c>
      <c r="BG5095" s="62" t="s">
        <v>276</v>
      </c>
      <c r="BH5095" s="54"/>
      <c r="BI5095" s="54"/>
      <c r="BJ5095" s="54"/>
      <c r="BK5095" s="54"/>
      <c r="BL5095" s="54"/>
      <c r="BM5095" s="54"/>
      <c r="BN5095" s="54"/>
      <c r="BO5095" s="54"/>
      <c r="BP5095" s="54"/>
      <c r="BQ5095" s="54"/>
      <c r="BR5095" s="54"/>
      <c r="BS5095" s="54"/>
      <c r="BT5095" s="54"/>
      <c r="BU5095" s="54"/>
      <c r="BV5095" s="54"/>
      <c r="BW5095" s="54"/>
      <c r="BX5095" s="54"/>
      <c r="BY5095" s="54"/>
      <c r="BZ5095" s="54"/>
    </row>
    <row r="5096" spans="58:78" x14ac:dyDescent="0.3">
      <c r="BF5096" s="62">
        <v>66</v>
      </c>
      <c r="BG5096" s="62" t="s">
        <v>276</v>
      </c>
      <c r="BH5096" s="54"/>
      <c r="BI5096" s="54"/>
      <c r="BJ5096" s="54"/>
      <c r="BK5096" s="54"/>
      <c r="BL5096" s="54"/>
      <c r="BM5096" s="54"/>
      <c r="BN5096" s="54"/>
      <c r="BO5096" s="54"/>
      <c r="BP5096" s="54"/>
      <c r="BQ5096" s="54"/>
      <c r="BR5096" s="54"/>
      <c r="BS5096" s="54"/>
      <c r="BT5096" s="54"/>
      <c r="BU5096" s="54"/>
      <c r="BV5096" s="54"/>
      <c r="BW5096" s="54"/>
      <c r="BX5096" s="54"/>
      <c r="BY5096" s="54"/>
      <c r="BZ5096" s="54"/>
    </row>
    <row r="5097" spans="58:78" x14ac:dyDescent="0.3">
      <c r="BF5097" s="62">
        <v>67</v>
      </c>
      <c r="BG5097" s="62" t="s">
        <v>276</v>
      </c>
      <c r="BH5097" s="54"/>
      <c r="BI5097" s="54"/>
      <c r="BJ5097" s="54"/>
      <c r="BK5097" s="54"/>
      <c r="BL5097" s="54"/>
      <c r="BM5097" s="54"/>
      <c r="BN5097" s="54"/>
      <c r="BO5097" s="54"/>
      <c r="BP5097" s="54"/>
      <c r="BQ5097" s="54"/>
      <c r="BR5097" s="54"/>
      <c r="BS5097" s="54"/>
      <c r="BT5097" s="54"/>
      <c r="BU5097" s="54"/>
      <c r="BV5097" s="54"/>
      <c r="BW5097" s="54"/>
      <c r="BX5097" s="54"/>
      <c r="BY5097" s="54"/>
      <c r="BZ5097" s="54"/>
    </row>
    <row r="5098" spans="58:78" x14ac:dyDescent="0.3">
      <c r="BF5098" s="62">
        <v>68</v>
      </c>
      <c r="BG5098" s="62" t="s">
        <v>276</v>
      </c>
      <c r="BH5098" s="54"/>
      <c r="BI5098" s="54"/>
      <c r="BJ5098" s="54"/>
      <c r="BK5098" s="54"/>
      <c r="BL5098" s="54"/>
      <c r="BM5098" s="54"/>
      <c r="BN5098" s="54"/>
      <c r="BO5098" s="54"/>
      <c r="BP5098" s="54"/>
      <c r="BQ5098" s="54"/>
      <c r="BR5098" s="54"/>
      <c r="BS5098" s="54"/>
      <c r="BT5098" s="54"/>
      <c r="BU5098" s="54"/>
      <c r="BV5098" s="54"/>
      <c r="BW5098" s="54"/>
      <c r="BX5098" s="54"/>
      <c r="BY5098" s="54"/>
      <c r="BZ5098" s="54"/>
    </row>
    <row r="5099" spans="58:78" x14ac:dyDescent="0.3">
      <c r="BF5099" s="62">
        <v>69</v>
      </c>
      <c r="BG5099" s="62" t="s">
        <v>276</v>
      </c>
      <c r="BH5099" s="54"/>
      <c r="BI5099" s="54"/>
      <c r="BJ5099" s="54"/>
      <c r="BK5099" s="54"/>
      <c r="BL5099" s="54"/>
      <c r="BM5099" s="54"/>
      <c r="BN5099" s="54"/>
      <c r="BO5099" s="54"/>
      <c r="BP5099" s="54"/>
      <c r="BQ5099" s="54"/>
      <c r="BR5099" s="54"/>
      <c r="BS5099" s="54"/>
      <c r="BT5099" s="54"/>
      <c r="BU5099" s="54"/>
      <c r="BV5099" s="54"/>
      <c r="BW5099" s="54"/>
      <c r="BX5099" s="54"/>
      <c r="BY5099" s="54"/>
      <c r="BZ5099" s="54"/>
    </row>
    <row r="5100" spans="58:78" x14ac:dyDescent="0.3">
      <c r="BF5100" s="62">
        <v>70</v>
      </c>
      <c r="BG5100" s="62" t="s">
        <v>276</v>
      </c>
      <c r="BH5100" s="54"/>
      <c r="BI5100" s="54"/>
      <c r="BJ5100" s="54"/>
      <c r="BK5100" s="54"/>
      <c r="BL5100" s="54"/>
      <c r="BM5100" s="54"/>
      <c r="BN5100" s="54"/>
      <c r="BO5100" s="54"/>
      <c r="BP5100" s="54"/>
      <c r="BQ5100" s="54"/>
      <c r="BR5100" s="54"/>
      <c r="BS5100" s="54"/>
      <c r="BT5100" s="54"/>
      <c r="BU5100" s="54"/>
      <c r="BV5100" s="54"/>
      <c r="BW5100" s="54"/>
      <c r="BX5100" s="54"/>
      <c r="BY5100" s="54"/>
      <c r="BZ5100" s="54"/>
    </row>
    <row r="5101" spans="58:78" x14ac:dyDescent="0.3">
      <c r="BF5101" s="62">
        <v>71</v>
      </c>
      <c r="BG5101" s="62" t="s">
        <v>276</v>
      </c>
      <c r="BH5101" s="54"/>
      <c r="BI5101" s="54"/>
      <c r="BJ5101" s="54"/>
      <c r="BK5101" s="54"/>
      <c r="BL5101" s="54"/>
      <c r="BM5101" s="54"/>
      <c r="BN5101" s="54"/>
      <c r="BO5101" s="54"/>
      <c r="BP5101" s="54"/>
      <c r="BQ5101" s="54"/>
      <c r="BR5101" s="54"/>
      <c r="BS5101" s="54"/>
      <c r="BT5101" s="54"/>
      <c r="BU5101" s="54"/>
      <c r="BV5101" s="54"/>
      <c r="BW5101" s="54"/>
      <c r="BX5101" s="54"/>
      <c r="BY5101" s="54"/>
      <c r="BZ5101" s="54"/>
    </row>
    <row r="5102" spans="58:78" x14ac:dyDescent="0.3">
      <c r="BF5102" s="62">
        <v>72</v>
      </c>
      <c r="BG5102" s="62" t="s">
        <v>276</v>
      </c>
      <c r="BH5102" s="54"/>
      <c r="BI5102" s="54"/>
      <c r="BJ5102" s="54"/>
      <c r="BK5102" s="54"/>
      <c r="BL5102" s="54"/>
      <c r="BM5102" s="54"/>
      <c r="BN5102" s="54"/>
      <c r="BO5102" s="54"/>
      <c r="BP5102" s="54"/>
      <c r="BQ5102" s="54"/>
      <c r="BR5102" s="54"/>
      <c r="BS5102" s="54"/>
      <c r="BT5102" s="54"/>
      <c r="BU5102" s="54"/>
      <c r="BV5102" s="54"/>
      <c r="BW5102" s="54"/>
      <c r="BX5102" s="54"/>
      <c r="BY5102" s="54"/>
      <c r="BZ5102" s="54"/>
    </row>
    <row r="5103" spans="58:78" x14ac:dyDescent="0.3">
      <c r="BF5103" s="62">
        <v>73</v>
      </c>
      <c r="BG5103" s="62" t="s">
        <v>276</v>
      </c>
      <c r="BH5103" s="54"/>
      <c r="BI5103" s="54"/>
      <c r="BJ5103" s="54"/>
      <c r="BK5103" s="54"/>
      <c r="BL5103" s="54"/>
      <c r="BM5103" s="54"/>
      <c r="BN5103" s="54"/>
      <c r="BO5103" s="54"/>
      <c r="BP5103" s="54"/>
      <c r="BQ5103" s="54"/>
      <c r="BR5103" s="54"/>
      <c r="BS5103" s="54"/>
      <c r="BT5103" s="54"/>
      <c r="BU5103" s="54"/>
      <c r="BV5103" s="54"/>
      <c r="BW5103" s="54"/>
      <c r="BX5103" s="54"/>
      <c r="BY5103" s="54"/>
      <c r="BZ5103" s="54"/>
    </row>
    <row r="5104" spans="58:78" x14ac:dyDescent="0.3">
      <c r="BF5104" s="62">
        <v>74</v>
      </c>
      <c r="BG5104" s="62" t="s">
        <v>276</v>
      </c>
      <c r="BH5104" s="54"/>
      <c r="BI5104" s="54"/>
      <c r="BJ5104" s="54"/>
      <c r="BK5104" s="54"/>
      <c r="BL5104" s="54"/>
      <c r="BM5104" s="54"/>
      <c r="BN5104" s="54"/>
      <c r="BO5104" s="54"/>
      <c r="BP5104" s="54"/>
      <c r="BQ5104" s="54"/>
      <c r="BR5104" s="54"/>
      <c r="BS5104" s="54"/>
      <c r="BT5104" s="54"/>
      <c r="BU5104" s="54"/>
      <c r="BV5104" s="54"/>
      <c r="BW5104" s="54"/>
      <c r="BX5104" s="54"/>
      <c r="BY5104" s="54"/>
      <c r="BZ5104" s="54"/>
    </row>
    <row r="5105" spans="58:78" x14ac:dyDescent="0.3">
      <c r="BF5105" s="62">
        <v>75</v>
      </c>
      <c r="BG5105" s="62" t="s">
        <v>269</v>
      </c>
      <c r="BH5105" s="54"/>
      <c r="BI5105" s="54"/>
      <c r="BJ5105" s="54"/>
      <c r="BK5105" s="54"/>
      <c r="BL5105" s="54"/>
      <c r="BM5105" s="54"/>
      <c r="BN5105" s="54"/>
      <c r="BO5105" s="54"/>
      <c r="BP5105" s="54"/>
      <c r="BQ5105" s="54"/>
      <c r="BR5105" s="54"/>
      <c r="BS5105" s="54"/>
      <c r="BT5105" s="54"/>
      <c r="BU5105" s="54"/>
      <c r="BV5105" s="54"/>
      <c r="BW5105" s="54"/>
      <c r="BX5105" s="54"/>
      <c r="BY5105" s="54"/>
      <c r="BZ5105" s="54"/>
    </row>
    <row r="5106" spans="58:78" x14ac:dyDescent="0.3">
      <c r="BF5106" s="62">
        <v>76</v>
      </c>
      <c r="BG5106" s="62" t="s">
        <v>269</v>
      </c>
      <c r="BH5106" s="54"/>
      <c r="BI5106" s="54"/>
      <c r="BJ5106" s="54"/>
      <c r="BK5106" s="54"/>
      <c r="BL5106" s="54"/>
      <c r="BM5106" s="54"/>
      <c r="BN5106" s="54"/>
      <c r="BO5106" s="54"/>
      <c r="BP5106" s="54"/>
      <c r="BQ5106" s="54"/>
      <c r="BR5106" s="54"/>
      <c r="BS5106" s="54"/>
      <c r="BT5106" s="54"/>
      <c r="BU5106" s="54"/>
      <c r="BV5106" s="54"/>
      <c r="BW5106" s="54"/>
      <c r="BX5106" s="54"/>
      <c r="BY5106" s="54"/>
      <c r="BZ5106" s="54"/>
    </row>
    <row r="5107" spans="58:78" x14ac:dyDescent="0.3">
      <c r="BF5107" s="62">
        <v>77</v>
      </c>
      <c r="BG5107" s="62" t="s">
        <v>269</v>
      </c>
      <c r="BH5107" s="54"/>
      <c r="BI5107" s="54"/>
      <c r="BJ5107" s="54"/>
      <c r="BK5107" s="54"/>
      <c r="BL5107" s="54"/>
      <c r="BM5107" s="54"/>
      <c r="BN5107" s="54"/>
      <c r="BO5107" s="54"/>
      <c r="BP5107" s="54"/>
      <c r="BQ5107" s="54"/>
      <c r="BR5107" s="54"/>
      <c r="BS5107" s="54"/>
      <c r="BT5107" s="54"/>
      <c r="BU5107" s="54"/>
      <c r="BV5107" s="54"/>
      <c r="BW5107" s="54"/>
      <c r="BX5107" s="54"/>
      <c r="BY5107" s="54"/>
      <c r="BZ5107" s="54"/>
    </row>
    <row r="5108" spans="58:78" x14ac:dyDescent="0.3">
      <c r="BF5108" s="62">
        <v>78</v>
      </c>
      <c r="BG5108" s="62" t="s">
        <v>269</v>
      </c>
      <c r="BH5108" s="54"/>
      <c r="BI5108" s="54"/>
      <c r="BJ5108" s="54"/>
      <c r="BK5108" s="54"/>
      <c r="BL5108" s="54"/>
      <c r="BM5108" s="54"/>
      <c r="BN5108" s="54"/>
      <c r="BO5108" s="54"/>
      <c r="BP5108" s="54"/>
      <c r="BQ5108" s="54"/>
      <c r="BR5108" s="54"/>
      <c r="BS5108" s="54"/>
      <c r="BT5108" s="54"/>
      <c r="BU5108" s="54"/>
      <c r="BV5108" s="54"/>
      <c r="BW5108" s="54"/>
      <c r="BX5108" s="54"/>
      <c r="BY5108" s="54"/>
      <c r="BZ5108" s="54"/>
    </row>
    <row r="5109" spans="58:78" x14ac:dyDescent="0.3">
      <c r="BF5109" s="62">
        <v>79</v>
      </c>
      <c r="BG5109" s="62" t="s">
        <v>269</v>
      </c>
      <c r="BH5109" s="54"/>
      <c r="BI5109" s="54"/>
      <c r="BJ5109" s="54"/>
      <c r="BK5109" s="54"/>
      <c r="BL5109" s="54"/>
      <c r="BM5109" s="54"/>
      <c r="BN5109" s="54"/>
      <c r="BO5109" s="54"/>
      <c r="BP5109" s="54"/>
      <c r="BQ5109" s="54"/>
      <c r="BR5109" s="54"/>
      <c r="BS5109" s="54"/>
      <c r="BT5109" s="54"/>
      <c r="BU5109" s="54"/>
      <c r="BV5109" s="54"/>
      <c r="BW5109" s="54"/>
      <c r="BX5109" s="54"/>
      <c r="BY5109" s="54"/>
      <c r="BZ5109" s="54"/>
    </row>
    <row r="5110" spans="58:78" x14ac:dyDescent="0.3">
      <c r="BF5110" s="62">
        <v>80</v>
      </c>
      <c r="BG5110" s="62" t="s">
        <v>269</v>
      </c>
      <c r="BH5110" s="54"/>
      <c r="BI5110" s="54"/>
      <c r="BJ5110" s="54"/>
      <c r="BK5110" s="54"/>
      <c r="BL5110" s="54"/>
      <c r="BM5110" s="54"/>
      <c r="BN5110" s="54"/>
      <c r="BO5110" s="54"/>
      <c r="BP5110" s="54"/>
      <c r="BQ5110" s="54"/>
      <c r="BR5110" s="54"/>
      <c r="BS5110" s="54"/>
      <c r="BT5110" s="54"/>
      <c r="BU5110" s="54"/>
      <c r="BV5110" s="54"/>
      <c r="BW5110" s="54"/>
      <c r="BX5110" s="54"/>
      <c r="BY5110" s="54"/>
      <c r="BZ5110" s="54"/>
    </row>
    <row r="5111" spans="58:78" x14ac:dyDescent="0.3">
      <c r="BF5111" s="62">
        <v>81</v>
      </c>
      <c r="BG5111" s="62" t="s">
        <v>269</v>
      </c>
      <c r="BH5111" s="54"/>
      <c r="BI5111" s="54"/>
      <c r="BJ5111" s="54"/>
      <c r="BK5111" s="54"/>
      <c r="BL5111" s="54"/>
      <c r="BM5111" s="54"/>
      <c r="BN5111" s="54"/>
      <c r="BO5111" s="54"/>
      <c r="BP5111" s="54"/>
      <c r="BQ5111" s="54"/>
      <c r="BR5111" s="54"/>
      <c r="BS5111" s="54"/>
      <c r="BT5111" s="54"/>
      <c r="BU5111" s="54"/>
      <c r="BV5111" s="54"/>
      <c r="BW5111" s="54"/>
      <c r="BX5111" s="54"/>
      <c r="BY5111" s="54"/>
      <c r="BZ5111" s="54"/>
    </row>
    <row r="5112" spans="58:78" x14ac:dyDescent="0.3">
      <c r="BF5112" s="62">
        <v>82</v>
      </c>
      <c r="BG5112" s="62" t="s">
        <v>269</v>
      </c>
      <c r="BH5112" s="54"/>
      <c r="BI5112" s="54"/>
      <c r="BJ5112" s="54"/>
      <c r="BK5112" s="54"/>
      <c r="BL5112" s="54"/>
      <c r="BM5112" s="54"/>
      <c r="BN5112" s="54"/>
      <c r="BO5112" s="54"/>
      <c r="BP5112" s="54"/>
      <c r="BQ5112" s="54"/>
      <c r="BR5112" s="54"/>
      <c r="BS5112" s="54"/>
      <c r="BT5112" s="54"/>
      <c r="BU5112" s="54"/>
      <c r="BV5112" s="54"/>
      <c r="BW5112" s="54"/>
      <c r="BX5112" s="54"/>
      <c r="BY5112" s="54"/>
      <c r="BZ5112" s="54"/>
    </row>
    <row r="5113" spans="58:78" x14ac:dyDescent="0.3">
      <c r="BF5113" s="62">
        <v>83</v>
      </c>
      <c r="BG5113" s="62" t="s">
        <v>269</v>
      </c>
      <c r="BH5113" s="54"/>
      <c r="BI5113" s="54"/>
      <c r="BJ5113" s="54"/>
      <c r="BK5113" s="54"/>
      <c r="BL5113" s="54"/>
      <c r="BM5113" s="54"/>
      <c r="BN5113" s="54"/>
      <c r="BO5113" s="54"/>
      <c r="BP5113" s="54"/>
      <c r="BQ5113" s="54"/>
      <c r="BR5113" s="54"/>
      <c r="BS5113" s="54"/>
      <c r="BT5113" s="54"/>
      <c r="BU5113" s="54"/>
      <c r="BV5113" s="54"/>
      <c r="BW5113" s="54"/>
      <c r="BX5113" s="54"/>
      <c r="BY5113" s="54"/>
      <c r="BZ5113" s="54"/>
    </row>
    <row r="5114" spans="58:78" x14ac:dyDescent="0.3">
      <c r="BF5114" s="62">
        <v>84</v>
      </c>
      <c r="BG5114" s="62" t="s">
        <v>269</v>
      </c>
      <c r="BH5114" s="54"/>
      <c r="BI5114" s="54"/>
      <c r="BJ5114" s="54"/>
      <c r="BK5114" s="54"/>
      <c r="BL5114" s="54"/>
      <c r="BM5114" s="54"/>
      <c r="BN5114" s="54"/>
      <c r="BO5114" s="54"/>
      <c r="BP5114" s="54"/>
      <c r="BQ5114" s="54"/>
      <c r="BR5114" s="54"/>
      <c r="BS5114" s="54"/>
      <c r="BT5114" s="54"/>
      <c r="BU5114" s="54"/>
      <c r="BV5114" s="54"/>
      <c r="BW5114" s="54"/>
      <c r="BX5114" s="54"/>
      <c r="BY5114" s="54"/>
      <c r="BZ5114" s="54"/>
    </row>
    <row r="5115" spans="58:78" x14ac:dyDescent="0.3">
      <c r="BF5115" s="62">
        <v>85</v>
      </c>
      <c r="BG5115" s="62" t="s">
        <v>269</v>
      </c>
      <c r="BH5115" s="54"/>
      <c r="BI5115" s="54"/>
      <c r="BJ5115" s="54"/>
      <c r="BK5115" s="54"/>
      <c r="BL5115" s="54"/>
      <c r="BM5115" s="54"/>
      <c r="BN5115" s="54"/>
      <c r="BO5115" s="54"/>
      <c r="BP5115" s="54"/>
      <c r="BQ5115" s="54"/>
      <c r="BR5115" s="54"/>
      <c r="BS5115" s="54"/>
      <c r="BT5115" s="54"/>
      <c r="BU5115" s="54"/>
      <c r="BV5115" s="54"/>
      <c r="BW5115" s="54"/>
      <c r="BX5115" s="54"/>
      <c r="BY5115" s="54"/>
      <c r="BZ5115" s="54"/>
    </row>
    <row r="5116" spans="58:78" x14ac:dyDescent="0.3">
      <c r="BF5116" s="62">
        <v>86</v>
      </c>
      <c r="BG5116" s="62" t="s">
        <v>269</v>
      </c>
      <c r="BH5116" s="54"/>
      <c r="BI5116" s="54"/>
      <c r="BJ5116" s="54"/>
      <c r="BK5116" s="54"/>
      <c r="BL5116" s="54"/>
      <c r="BM5116" s="54"/>
      <c r="BN5116" s="54"/>
      <c r="BO5116" s="54"/>
      <c r="BP5116" s="54"/>
      <c r="BQ5116" s="54"/>
      <c r="BR5116" s="54"/>
      <c r="BS5116" s="54"/>
      <c r="BT5116" s="54"/>
      <c r="BU5116" s="54"/>
      <c r="BV5116" s="54"/>
      <c r="BW5116" s="54"/>
      <c r="BX5116" s="54"/>
      <c r="BY5116" s="54"/>
      <c r="BZ5116" s="54"/>
    </row>
    <row r="5117" spans="58:78" x14ac:dyDescent="0.3">
      <c r="BF5117" s="62">
        <v>87</v>
      </c>
      <c r="BG5117" s="62" t="s">
        <v>269</v>
      </c>
      <c r="BH5117" s="54"/>
      <c r="BI5117" s="54"/>
      <c r="BJ5117" s="54"/>
      <c r="BK5117" s="54"/>
      <c r="BL5117" s="54"/>
      <c r="BM5117" s="54"/>
      <c r="BN5117" s="54"/>
      <c r="BO5117" s="54"/>
      <c r="BP5117" s="54"/>
      <c r="BQ5117" s="54"/>
      <c r="BR5117" s="54"/>
      <c r="BS5117" s="54"/>
      <c r="BT5117" s="54"/>
      <c r="BU5117" s="54"/>
      <c r="BV5117" s="54"/>
      <c r="BW5117" s="54"/>
      <c r="BX5117" s="54"/>
      <c r="BY5117" s="54"/>
      <c r="BZ5117" s="54"/>
    </row>
    <row r="5118" spans="58:78" x14ac:dyDescent="0.3">
      <c r="BF5118" s="62">
        <v>88</v>
      </c>
      <c r="BG5118" s="62" t="s">
        <v>269</v>
      </c>
      <c r="BH5118" s="54"/>
      <c r="BI5118" s="54"/>
      <c r="BJ5118" s="54"/>
      <c r="BK5118" s="54"/>
      <c r="BL5118" s="54"/>
      <c r="BM5118" s="54"/>
      <c r="BN5118" s="54"/>
      <c r="BO5118" s="54"/>
      <c r="BP5118" s="54"/>
      <c r="BQ5118" s="54"/>
      <c r="BR5118" s="54"/>
      <c r="BS5118" s="54"/>
      <c r="BT5118" s="54"/>
      <c r="BU5118" s="54"/>
      <c r="BV5118" s="54"/>
      <c r="BW5118" s="54"/>
      <c r="BX5118" s="54"/>
      <c r="BY5118" s="54"/>
      <c r="BZ5118" s="54"/>
    </row>
    <row r="5119" spans="58:78" x14ac:dyDescent="0.3">
      <c r="BF5119" s="62">
        <v>89</v>
      </c>
      <c r="BG5119" s="62" t="s">
        <v>269</v>
      </c>
      <c r="BH5119" s="54"/>
      <c r="BI5119" s="54"/>
      <c r="BJ5119" s="54"/>
      <c r="BK5119" s="54"/>
      <c r="BL5119" s="54"/>
      <c r="BM5119" s="54"/>
      <c r="BN5119" s="54"/>
      <c r="BO5119" s="54"/>
      <c r="BP5119" s="54"/>
      <c r="BQ5119" s="54"/>
      <c r="BR5119" s="54"/>
      <c r="BS5119" s="54"/>
      <c r="BT5119" s="54"/>
      <c r="BU5119" s="54"/>
      <c r="BV5119" s="54"/>
      <c r="BW5119" s="54"/>
      <c r="BX5119" s="54"/>
      <c r="BY5119" s="54"/>
      <c r="BZ5119" s="54"/>
    </row>
    <row r="5120" spans="58:78" x14ac:dyDescent="0.3">
      <c r="BF5120" s="62">
        <v>90</v>
      </c>
      <c r="BG5120" s="62" t="s">
        <v>269</v>
      </c>
      <c r="BH5120" s="54"/>
      <c r="BI5120" s="54"/>
      <c r="BJ5120" s="54"/>
      <c r="BK5120" s="54"/>
      <c r="BL5120" s="54"/>
      <c r="BM5120" s="54"/>
      <c r="BN5120" s="54"/>
      <c r="BO5120" s="54"/>
      <c r="BP5120" s="54"/>
      <c r="BQ5120" s="54"/>
      <c r="BR5120" s="54"/>
      <c r="BS5120" s="54"/>
      <c r="BT5120" s="54"/>
      <c r="BU5120" s="54"/>
      <c r="BV5120" s="54"/>
      <c r="BW5120" s="54"/>
      <c r="BX5120" s="54"/>
      <c r="BY5120" s="54"/>
      <c r="BZ5120" s="54"/>
    </row>
    <row r="5121" spans="58:78" x14ac:dyDescent="0.3">
      <c r="BF5121" s="62">
        <v>91</v>
      </c>
      <c r="BG5121" s="62" t="s">
        <v>269</v>
      </c>
      <c r="BH5121" s="54"/>
      <c r="BI5121" s="54"/>
      <c r="BJ5121" s="54"/>
      <c r="BK5121" s="54"/>
      <c r="BL5121" s="54"/>
      <c r="BM5121" s="54"/>
      <c r="BN5121" s="54"/>
      <c r="BO5121" s="54"/>
      <c r="BP5121" s="54"/>
      <c r="BQ5121" s="54"/>
      <c r="BR5121" s="54"/>
      <c r="BS5121" s="54"/>
      <c r="BT5121" s="54"/>
      <c r="BU5121" s="54"/>
      <c r="BV5121" s="54"/>
      <c r="BW5121" s="54"/>
      <c r="BX5121" s="54"/>
      <c r="BY5121" s="54"/>
      <c r="BZ5121" s="54"/>
    </row>
    <row r="5122" spans="58:78" x14ac:dyDescent="0.3">
      <c r="BF5122" s="62">
        <v>92</v>
      </c>
      <c r="BG5122" s="62" t="s">
        <v>269</v>
      </c>
      <c r="BH5122" s="54"/>
      <c r="BI5122" s="54"/>
      <c r="BJ5122" s="54"/>
      <c r="BK5122" s="54"/>
      <c r="BL5122" s="54"/>
      <c r="BM5122" s="54"/>
      <c r="BN5122" s="54"/>
      <c r="BO5122" s="54"/>
      <c r="BP5122" s="54"/>
      <c r="BQ5122" s="54"/>
      <c r="BR5122" s="54"/>
      <c r="BS5122" s="54"/>
      <c r="BT5122" s="54"/>
      <c r="BU5122" s="54"/>
      <c r="BV5122" s="54"/>
      <c r="BW5122" s="54"/>
      <c r="BX5122" s="54"/>
      <c r="BY5122" s="54"/>
      <c r="BZ5122" s="54"/>
    </row>
    <row r="5123" spans="58:78" x14ac:dyDescent="0.3">
      <c r="BF5123" s="62">
        <v>93</v>
      </c>
      <c r="BG5123" s="62" t="s">
        <v>269</v>
      </c>
      <c r="BH5123" s="54"/>
      <c r="BI5123" s="54"/>
      <c r="BJ5123" s="54"/>
      <c r="BK5123" s="54"/>
      <c r="BL5123" s="54"/>
      <c r="BM5123" s="54"/>
      <c r="BN5123" s="54"/>
      <c r="BO5123" s="54"/>
      <c r="BP5123" s="54"/>
      <c r="BQ5123" s="54"/>
      <c r="BR5123" s="54"/>
      <c r="BS5123" s="54"/>
      <c r="BT5123" s="54"/>
      <c r="BU5123" s="54"/>
      <c r="BV5123" s="54"/>
      <c r="BW5123" s="54"/>
      <c r="BX5123" s="54"/>
      <c r="BY5123" s="54"/>
      <c r="BZ5123" s="54"/>
    </row>
    <row r="5124" spans="58:78" x14ac:dyDescent="0.3">
      <c r="BF5124" s="62">
        <v>94</v>
      </c>
      <c r="BG5124" s="62" t="s">
        <v>269</v>
      </c>
      <c r="BH5124" s="54"/>
      <c r="BI5124" s="54"/>
      <c r="BJ5124" s="54"/>
      <c r="BK5124" s="54"/>
      <c r="BL5124" s="54"/>
      <c r="BM5124" s="54"/>
      <c r="BN5124" s="54"/>
      <c r="BO5124" s="54"/>
      <c r="BP5124" s="54"/>
      <c r="BQ5124" s="54"/>
      <c r="BR5124" s="54"/>
      <c r="BS5124" s="54"/>
      <c r="BT5124" s="54"/>
      <c r="BU5124" s="54"/>
      <c r="BV5124" s="54"/>
      <c r="BW5124" s="54"/>
      <c r="BX5124" s="54"/>
      <c r="BY5124" s="54"/>
      <c r="BZ5124" s="54"/>
    </row>
    <row r="5125" spans="58:78" x14ac:dyDescent="0.3">
      <c r="BF5125" s="62">
        <v>95</v>
      </c>
      <c r="BG5125" s="62" t="s">
        <v>269</v>
      </c>
      <c r="BH5125" s="54"/>
      <c r="BI5125" s="54"/>
      <c r="BJ5125" s="54"/>
      <c r="BK5125" s="54"/>
      <c r="BL5125" s="54"/>
      <c r="BM5125" s="54"/>
      <c r="BN5125" s="54"/>
      <c r="BO5125" s="54"/>
      <c r="BP5125" s="54"/>
      <c r="BQ5125" s="54"/>
      <c r="BR5125" s="54"/>
      <c r="BS5125" s="54"/>
      <c r="BT5125" s="54"/>
      <c r="BU5125" s="54"/>
      <c r="BV5125" s="54"/>
      <c r="BW5125" s="54"/>
      <c r="BX5125" s="54"/>
      <c r="BY5125" s="54"/>
      <c r="BZ5125" s="54"/>
    </row>
    <row r="5126" spans="58:78" x14ac:dyDescent="0.3">
      <c r="BF5126" s="62">
        <v>96</v>
      </c>
      <c r="BG5126" s="62" t="s">
        <v>269</v>
      </c>
      <c r="BH5126" s="54"/>
      <c r="BI5126" s="54"/>
      <c r="BJ5126" s="54"/>
      <c r="BK5126" s="54"/>
      <c r="BL5126" s="54"/>
      <c r="BM5126" s="54"/>
      <c r="BN5126" s="54"/>
      <c r="BO5126" s="54"/>
      <c r="BP5126" s="54"/>
      <c r="BQ5126" s="54"/>
      <c r="BR5126" s="54"/>
      <c r="BS5126" s="54"/>
      <c r="BT5126" s="54"/>
      <c r="BU5126" s="54"/>
      <c r="BV5126" s="54"/>
      <c r="BW5126" s="54"/>
      <c r="BX5126" s="54"/>
      <c r="BY5126" s="54"/>
      <c r="BZ5126" s="54"/>
    </row>
    <row r="5127" spans="58:78" x14ac:dyDescent="0.3">
      <c r="BF5127" s="62">
        <v>97</v>
      </c>
      <c r="BG5127" s="62" t="s">
        <v>269</v>
      </c>
      <c r="BH5127" s="54"/>
      <c r="BI5127" s="54"/>
      <c r="BJ5127" s="54"/>
      <c r="BK5127" s="54"/>
      <c r="BL5127" s="54"/>
      <c r="BM5127" s="54"/>
      <c r="BN5127" s="54"/>
      <c r="BO5127" s="54"/>
      <c r="BP5127" s="54"/>
      <c r="BQ5127" s="54"/>
      <c r="BR5127" s="54"/>
      <c r="BS5127" s="54"/>
      <c r="BT5127" s="54"/>
      <c r="BU5127" s="54"/>
      <c r="BV5127" s="54"/>
      <c r="BW5127" s="54"/>
      <c r="BX5127" s="54"/>
      <c r="BY5127" s="54"/>
      <c r="BZ5127" s="54"/>
    </row>
    <row r="5128" spans="58:78" x14ac:dyDescent="0.3">
      <c r="BF5128" s="62">
        <v>98</v>
      </c>
      <c r="BG5128" s="62" t="s">
        <v>269</v>
      </c>
      <c r="BH5128" s="54"/>
      <c r="BI5128" s="54"/>
      <c r="BJ5128" s="54"/>
      <c r="BK5128" s="54"/>
      <c r="BL5128" s="54"/>
      <c r="BM5128" s="54"/>
      <c r="BN5128" s="54"/>
      <c r="BO5128" s="54"/>
      <c r="BP5128" s="54"/>
      <c r="BQ5128" s="54"/>
      <c r="BR5128" s="54"/>
      <c r="BS5128" s="54"/>
      <c r="BT5128" s="54"/>
      <c r="BU5128" s="54"/>
      <c r="BV5128" s="54"/>
      <c r="BW5128" s="54"/>
      <c r="BX5128" s="54"/>
      <c r="BY5128" s="54"/>
      <c r="BZ5128" s="54"/>
    </row>
    <row r="5129" spans="58:78" x14ac:dyDescent="0.3">
      <c r="BF5129" s="62">
        <v>99</v>
      </c>
      <c r="BG5129" s="62" t="s">
        <v>269</v>
      </c>
      <c r="BH5129" s="54"/>
      <c r="BI5129" s="54"/>
      <c r="BJ5129" s="54"/>
      <c r="BK5129" s="54"/>
      <c r="BL5129" s="54"/>
      <c r="BM5129" s="54"/>
      <c r="BN5129" s="54"/>
      <c r="BO5129" s="54"/>
      <c r="BP5129" s="54"/>
      <c r="BQ5129" s="54"/>
      <c r="BR5129" s="54"/>
      <c r="BS5129" s="54"/>
      <c r="BT5129" s="54"/>
      <c r="BU5129" s="54"/>
      <c r="BV5129" s="54"/>
      <c r="BW5129" s="54"/>
      <c r="BX5129" s="54"/>
      <c r="BY5129" s="54"/>
      <c r="BZ5129" s="54"/>
    </row>
    <row r="5130" spans="58:78" x14ac:dyDescent="0.3">
      <c r="BF5130" s="62">
        <v>100</v>
      </c>
      <c r="BG5130" s="62" t="s">
        <v>269</v>
      </c>
      <c r="BH5130" s="54"/>
      <c r="BI5130" s="54"/>
      <c r="BJ5130" s="54"/>
      <c r="BK5130" s="54"/>
      <c r="BL5130" s="54"/>
      <c r="BM5130" s="54"/>
      <c r="BN5130" s="54"/>
      <c r="BO5130" s="54"/>
      <c r="BP5130" s="54"/>
      <c r="BQ5130" s="54"/>
      <c r="BR5130" s="54"/>
      <c r="BS5130" s="54"/>
      <c r="BT5130" s="54"/>
      <c r="BU5130" s="54"/>
      <c r="BV5130" s="54"/>
      <c r="BW5130" s="54"/>
      <c r="BX5130" s="54"/>
      <c r="BY5130" s="54"/>
      <c r="BZ5130" s="54"/>
    </row>
    <row r="5131" spans="58:78" x14ac:dyDescent="0.35">
      <c r="BF5131" s="54"/>
      <c r="BG5131" s="54"/>
      <c r="BH5131" s="54"/>
      <c r="BI5131" s="54"/>
      <c r="BJ5131" s="54"/>
      <c r="BK5131" s="54"/>
      <c r="BL5131" s="54"/>
      <c r="BM5131" s="54"/>
      <c r="BN5131" s="54"/>
      <c r="BO5131" s="54"/>
      <c r="BP5131" s="54"/>
      <c r="BQ5131" s="54"/>
      <c r="BR5131" s="54"/>
      <c r="BS5131" s="54"/>
      <c r="BT5131" s="54"/>
      <c r="BU5131" s="54"/>
      <c r="BV5131" s="54"/>
      <c r="BW5131" s="54"/>
      <c r="BX5131" s="54"/>
      <c r="BY5131" s="54"/>
      <c r="BZ5131" s="54"/>
    </row>
    <row r="5132" spans="58:78" x14ac:dyDescent="0.35">
      <c r="BF5132" s="54"/>
      <c r="BG5132" s="54"/>
      <c r="BH5132" s="54"/>
      <c r="BI5132" s="54"/>
      <c r="BJ5132" s="54"/>
      <c r="BK5132" s="54"/>
      <c r="BL5132" s="54"/>
      <c r="BM5132" s="54"/>
      <c r="BN5132" s="54"/>
      <c r="BO5132" s="54"/>
      <c r="BP5132" s="54"/>
      <c r="BQ5132" s="54"/>
      <c r="BR5132" s="54"/>
      <c r="BS5132" s="54"/>
      <c r="BT5132" s="54"/>
      <c r="BU5132" s="54"/>
      <c r="BV5132" s="54"/>
      <c r="BW5132" s="54"/>
      <c r="BX5132" s="54"/>
      <c r="BY5132" s="54"/>
      <c r="BZ5132" s="54"/>
    </row>
    <row r="5133" spans="58:78" x14ac:dyDescent="0.35">
      <c r="BF5133" s="54"/>
      <c r="BG5133" s="54"/>
      <c r="BH5133" s="54"/>
      <c r="BI5133" s="54"/>
      <c r="BJ5133" s="54"/>
      <c r="BK5133" s="54"/>
      <c r="BL5133" s="54"/>
      <c r="BM5133" s="54"/>
      <c r="BN5133" s="54"/>
      <c r="BO5133" s="54"/>
      <c r="BP5133" s="54"/>
      <c r="BQ5133" s="54"/>
      <c r="BR5133" s="54"/>
      <c r="BS5133" s="54"/>
      <c r="BT5133" s="54"/>
      <c r="BU5133" s="54"/>
      <c r="BV5133" s="54"/>
      <c r="BW5133" s="54"/>
      <c r="BX5133" s="54"/>
      <c r="BY5133" s="54"/>
      <c r="BZ5133" s="54"/>
    </row>
    <row r="5134" spans="58:78" x14ac:dyDescent="0.35">
      <c r="BF5134" s="54"/>
      <c r="BG5134" s="54"/>
      <c r="BH5134" s="54"/>
      <c r="BI5134" s="54"/>
      <c r="BJ5134" s="54"/>
      <c r="BK5134" s="54"/>
      <c r="BL5134" s="54"/>
      <c r="BM5134" s="54"/>
      <c r="BN5134" s="54"/>
      <c r="BO5134" s="54"/>
      <c r="BP5134" s="54"/>
      <c r="BQ5134" s="54"/>
      <c r="BR5134" s="54"/>
      <c r="BS5134" s="54"/>
      <c r="BT5134" s="54"/>
      <c r="BU5134" s="54"/>
      <c r="BV5134" s="54"/>
      <c r="BW5134" s="54"/>
      <c r="BX5134" s="54"/>
      <c r="BY5134" s="54"/>
      <c r="BZ5134" s="54"/>
    </row>
    <row r="5135" spans="58:78" x14ac:dyDescent="0.35">
      <c r="BF5135" s="54"/>
      <c r="BG5135" s="54"/>
      <c r="BH5135" s="54"/>
      <c r="BI5135" s="54"/>
      <c r="BJ5135" s="54"/>
      <c r="BK5135" s="54"/>
      <c r="BL5135" s="54"/>
      <c r="BM5135" s="54"/>
      <c r="BN5135" s="54"/>
      <c r="BO5135" s="54"/>
      <c r="BP5135" s="54"/>
      <c r="BQ5135" s="54"/>
      <c r="BR5135" s="54"/>
      <c r="BS5135" s="54"/>
      <c r="BT5135" s="54"/>
      <c r="BU5135" s="54"/>
      <c r="BV5135" s="54"/>
      <c r="BW5135" s="54"/>
      <c r="BX5135" s="54"/>
      <c r="BY5135" s="54"/>
      <c r="BZ5135" s="54"/>
    </row>
    <row r="5136" spans="58:78" x14ac:dyDescent="0.35">
      <c r="BF5136" s="54"/>
      <c r="BG5136" s="54"/>
      <c r="BH5136" s="54"/>
      <c r="BI5136" s="54"/>
      <c r="BJ5136" s="54"/>
      <c r="BK5136" s="54"/>
      <c r="BL5136" s="54"/>
      <c r="BM5136" s="54"/>
      <c r="BN5136" s="54"/>
      <c r="BO5136" s="54"/>
      <c r="BP5136" s="54"/>
      <c r="BQ5136" s="54"/>
      <c r="BR5136" s="54"/>
      <c r="BS5136" s="54"/>
      <c r="BT5136" s="54"/>
      <c r="BU5136" s="54"/>
      <c r="BV5136" s="54"/>
      <c r="BW5136" s="54"/>
      <c r="BX5136" s="54"/>
      <c r="BY5136" s="54"/>
      <c r="BZ5136" s="54"/>
    </row>
    <row r="5137" spans="58:78" x14ac:dyDescent="0.35">
      <c r="BF5137" s="54"/>
      <c r="BG5137" s="54"/>
      <c r="BH5137" s="54"/>
      <c r="BI5137" s="54"/>
      <c r="BJ5137" s="54"/>
      <c r="BK5137" s="54"/>
      <c r="BL5137" s="54"/>
      <c r="BM5137" s="54"/>
      <c r="BN5137" s="54"/>
      <c r="BO5137" s="54"/>
      <c r="BP5137" s="54"/>
      <c r="BQ5137" s="54"/>
      <c r="BR5137" s="54"/>
      <c r="BS5137" s="54"/>
      <c r="BT5137" s="54"/>
      <c r="BU5137" s="54"/>
      <c r="BV5137" s="54"/>
      <c r="BW5137" s="54"/>
      <c r="BX5137" s="54"/>
      <c r="BY5137" s="54"/>
      <c r="BZ5137" s="54"/>
    </row>
    <row r="5138" spans="58:78" x14ac:dyDescent="0.35">
      <c r="BF5138" s="54"/>
      <c r="BG5138" s="54"/>
      <c r="BH5138" s="54"/>
      <c r="BI5138" s="54"/>
      <c r="BJ5138" s="54"/>
      <c r="BK5138" s="54"/>
      <c r="BL5138" s="54"/>
      <c r="BM5138" s="54"/>
      <c r="BN5138" s="54"/>
      <c r="BO5138" s="54"/>
      <c r="BP5138" s="54"/>
      <c r="BQ5138" s="54"/>
      <c r="BR5138" s="54"/>
      <c r="BS5138" s="54"/>
      <c r="BT5138" s="54"/>
      <c r="BU5138" s="54"/>
      <c r="BV5138" s="54"/>
      <c r="BW5138" s="54"/>
      <c r="BX5138" s="54"/>
      <c r="BY5138" s="54"/>
      <c r="BZ5138" s="54"/>
    </row>
    <row r="5139" spans="58:78" x14ac:dyDescent="0.35">
      <c r="BF5139" s="54"/>
      <c r="BG5139" s="54"/>
      <c r="BH5139" s="54"/>
      <c r="BI5139" s="54"/>
      <c r="BJ5139" s="54"/>
      <c r="BK5139" s="54"/>
      <c r="BL5139" s="54"/>
      <c r="BM5139" s="54"/>
      <c r="BN5139" s="54"/>
      <c r="BO5139" s="54"/>
      <c r="BP5139" s="54"/>
      <c r="BQ5139" s="54"/>
      <c r="BR5139" s="54"/>
      <c r="BS5139" s="54"/>
      <c r="BT5139" s="54"/>
      <c r="BU5139" s="54"/>
      <c r="BV5139" s="54"/>
      <c r="BW5139" s="54"/>
      <c r="BX5139" s="54"/>
      <c r="BY5139" s="54"/>
      <c r="BZ5139" s="54"/>
    </row>
    <row r="5140" spans="58:78" x14ac:dyDescent="0.35">
      <c r="BF5140" s="54"/>
      <c r="BG5140" s="54"/>
      <c r="BH5140" s="54"/>
      <c r="BI5140" s="54"/>
      <c r="BJ5140" s="54"/>
      <c r="BK5140" s="54"/>
      <c r="BL5140" s="54"/>
      <c r="BM5140" s="54"/>
      <c r="BN5140" s="54"/>
      <c r="BO5140" s="54"/>
      <c r="BP5140" s="54"/>
      <c r="BQ5140" s="54"/>
      <c r="BR5140" s="54"/>
      <c r="BS5140" s="54"/>
      <c r="BT5140" s="54"/>
      <c r="BU5140" s="54"/>
      <c r="BV5140" s="54"/>
      <c r="BW5140" s="54"/>
      <c r="BX5140" s="54"/>
      <c r="BY5140" s="54"/>
      <c r="BZ5140" s="54"/>
    </row>
    <row r="5141" spans="58:78" x14ac:dyDescent="0.35">
      <c r="BF5141" s="54"/>
      <c r="BG5141" s="54"/>
      <c r="BH5141" s="54"/>
      <c r="BI5141" s="54"/>
      <c r="BJ5141" s="54"/>
      <c r="BK5141" s="54"/>
      <c r="BL5141" s="54"/>
      <c r="BM5141" s="54"/>
      <c r="BN5141" s="54"/>
      <c r="BO5141" s="54"/>
      <c r="BP5141" s="54"/>
      <c r="BQ5141" s="54"/>
      <c r="BR5141" s="54"/>
      <c r="BS5141" s="54"/>
      <c r="BT5141" s="54"/>
      <c r="BU5141" s="54"/>
      <c r="BV5141" s="54"/>
      <c r="BW5141" s="54"/>
      <c r="BX5141" s="54"/>
      <c r="BY5141" s="54"/>
      <c r="BZ5141" s="54"/>
    </row>
    <row r="5142" spans="58:78" x14ac:dyDescent="0.35">
      <c r="BF5142" s="54"/>
      <c r="BG5142" s="54"/>
      <c r="BH5142" s="54"/>
      <c r="BI5142" s="54"/>
      <c r="BJ5142" s="54"/>
      <c r="BK5142" s="54"/>
      <c r="BL5142" s="54"/>
      <c r="BM5142" s="54"/>
      <c r="BN5142" s="54"/>
      <c r="BO5142" s="54"/>
      <c r="BP5142" s="54"/>
      <c r="BQ5142" s="54"/>
      <c r="BR5142" s="54"/>
      <c r="BS5142" s="54"/>
      <c r="BT5142" s="54"/>
      <c r="BU5142" s="54"/>
      <c r="BV5142" s="54"/>
      <c r="BW5142" s="54"/>
      <c r="BX5142" s="54"/>
      <c r="BY5142" s="54"/>
      <c r="BZ5142" s="54"/>
    </row>
    <row r="5143" spans="58:78" x14ac:dyDescent="0.35">
      <c r="BF5143" s="54"/>
      <c r="BG5143" s="54"/>
      <c r="BH5143" s="54"/>
      <c r="BI5143" s="54"/>
      <c r="BJ5143" s="54"/>
      <c r="BK5143" s="54"/>
      <c r="BL5143" s="54"/>
      <c r="BM5143" s="54"/>
      <c r="BN5143" s="54"/>
      <c r="BO5143" s="54"/>
      <c r="BP5143" s="54"/>
      <c r="BQ5143" s="54"/>
      <c r="BR5143" s="54"/>
      <c r="BS5143" s="54"/>
      <c r="BT5143" s="54"/>
      <c r="BU5143" s="54"/>
      <c r="BV5143" s="54"/>
      <c r="BW5143" s="54"/>
      <c r="BX5143" s="54"/>
      <c r="BY5143" s="54"/>
      <c r="BZ5143" s="54"/>
    </row>
    <row r="5144" spans="58:78" x14ac:dyDescent="0.35">
      <c r="BF5144" s="54"/>
      <c r="BG5144" s="54"/>
      <c r="BH5144" s="54"/>
      <c r="BI5144" s="54"/>
      <c r="BJ5144" s="54"/>
      <c r="BK5144" s="54"/>
      <c r="BL5144" s="54"/>
      <c r="BM5144" s="54"/>
      <c r="BN5144" s="54"/>
      <c r="BO5144" s="54"/>
      <c r="BP5144" s="54"/>
      <c r="BQ5144" s="54"/>
      <c r="BR5144" s="54"/>
      <c r="BS5144" s="54"/>
      <c r="BT5144" s="54"/>
      <c r="BU5144" s="54"/>
      <c r="BV5144" s="54"/>
      <c r="BW5144" s="54"/>
      <c r="BX5144" s="54"/>
      <c r="BY5144" s="54"/>
      <c r="BZ5144" s="54"/>
    </row>
    <row r="5145" spans="58:78" x14ac:dyDescent="0.35">
      <c r="BF5145" s="54"/>
      <c r="BG5145" s="54"/>
      <c r="BH5145" s="54"/>
      <c r="BI5145" s="54"/>
      <c r="BJ5145" s="54"/>
      <c r="BK5145" s="54"/>
      <c r="BL5145" s="54"/>
      <c r="BM5145" s="54"/>
      <c r="BN5145" s="54"/>
      <c r="BO5145" s="54"/>
      <c r="BP5145" s="54"/>
      <c r="BQ5145" s="54"/>
      <c r="BR5145" s="54"/>
      <c r="BS5145" s="54"/>
      <c r="BT5145" s="54"/>
      <c r="BU5145" s="54"/>
      <c r="BV5145" s="54"/>
      <c r="BW5145" s="54"/>
      <c r="BX5145" s="54"/>
      <c r="BY5145" s="54"/>
      <c r="BZ5145" s="54"/>
    </row>
    <row r="5146" spans="58:78" x14ac:dyDescent="0.35">
      <c r="BF5146" s="54"/>
      <c r="BG5146" s="54"/>
      <c r="BH5146" s="54"/>
      <c r="BI5146" s="54"/>
      <c r="BJ5146" s="54"/>
      <c r="BK5146" s="54"/>
      <c r="BL5146" s="54"/>
      <c r="BM5146" s="54"/>
      <c r="BN5146" s="54"/>
      <c r="BO5146" s="54"/>
      <c r="BP5146" s="54"/>
      <c r="BQ5146" s="54"/>
      <c r="BR5146" s="54"/>
      <c r="BS5146" s="54"/>
      <c r="BT5146" s="54"/>
      <c r="BU5146" s="54"/>
      <c r="BV5146" s="54"/>
      <c r="BW5146" s="54"/>
      <c r="BX5146" s="54"/>
      <c r="BY5146" s="54"/>
      <c r="BZ5146" s="54"/>
    </row>
    <row r="5147" spans="58:78" x14ac:dyDescent="0.35">
      <c r="BF5147" s="54"/>
      <c r="BG5147" s="54"/>
      <c r="BH5147" s="54"/>
      <c r="BI5147" s="54"/>
      <c r="BJ5147" s="54"/>
      <c r="BK5147" s="54"/>
      <c r="BL5147" s="54"/>
      <c r="BM5147" s="54"/>
      <c r="BN5147" s="54"/>
      <c r="BO5147" s="54"/>
      <c r="BP5147" s="54"/>
      <c r="BQ5147" s="54"/>
      <c r="BR5147" s="54"/>
      <c r="BS5147" s="54"/>
      <c r="BT5147" s="54"/>
      <c r="BU5147" s="54"/>
      <c r="BV5147" s="54"/>
      <c r="BW5147" s="54"/>
      <c r="BX5147" s="54"/>
      <c r="BY5147" s="54"/>
      <c r="BZ5147" s="54"/>
    </row>
    <row r="5148" spans="58:78" x14ac:dyDescent="0.35">
      <c r="BF5148" s="54"/>
      <c r="BG5148" s="54"/>
      <c r="BH5148" s="54"/>
      <c r="BI5148" s="54"/>
      <c r="BJ5148" s="54"/>
      <c r="BK5148" s="54"/>
      <c r="BL5148" s="54"/>
      <c r="BM5148" s="54"/>
      <c r="BN5148" s="54"/>
      <c r="BO5148" s="54"/>
      <c r="BP5148" s="54"/>
      <c r="BQ5148" s="54"/>
      <c r="BR5148" s="54"/>
      <c r="BS5148" s="54"/>
      <c r="BT5148" s="54"/>
      <c r="BU5148" s="54"/>
      <c r="BV5148" s="54"/>
      <c r="BW5148" s="54"/>
      <c r="BX5148" s="54"/>
      <c r="BY5148" s="54"/>
      <c r="BZ5148" s="54"/>
    </row>
    <row r="5149" spans="58:78" x14ac:dyDescent="0.35">
      <c r="BF5149" s="54"/>
      <c r="BG5149" s="54"/>
      <c r="BH5149" s="54"/>
      <c r="BI5149" s="54"/>
      <c r="BJ5149" s="54"/>
      <c r="BK5149" s="54"/>
      <c r="BL5149" s="54"/>
      <c r="BM5149" s="54"/>
      <c r="BN5149" s="54"/>
      <c r="BO5149" s="54"/>
      <c r="BP5149" s="54"/>
      <c r="BQ5149" s="54"/>
      <c r="BR5149" s="54"/>
      <c r="BS5149" s="54"/>
      <c r="BT5149" s="54"/>
      <c r="BU5149" s="54"/>
      <c r="BV5149" s="54"/>
      <c r="BW5149" s="54"/>
      <c r="BX5149" s="54"/>
      <c r="BY5149" s="54"/>
      <c r="BZ5149" s="54"/>
    </row>
    <row r="5150" spans="58:78" x14ac:dyDescent="0.35">
      <c r="BF5150" s="54"/>
      <c r="BG5150" s="54"/>
      <c r="BH5150" s="54"/>
      <c r="BI5150" s="54"/>
      <c r="BJ5150" s="54"/>
      <c r="BK5150" s="54"/>
      <c r="BL5150" s="54"/>
      <c r="BM5150" s="54"/>
      <c r="BN5150" s="54"/>
      <c r="BO5150" s="54"/>
      <c r="BP5150" s="54"/>
      <c r="BQ5150" s="54"/>
      <c r="BR5150" s="54"/>
      <c r="BS5150" s="54"/>
      <c r="BT5150" s="54"/>
      <c r="BU5150" s="54"/>
      <c r="BV5150" s="54"/>
      <c r="BW5150" s="54"/>
      <c r="BX5150" s="54"/>
      <c r="BY5150" s="54"/>
      <c r="BZ5150" s="54"/>
    </row>
    <row r="5151" spans="58:78" x14ac:dyDescent="0.35">
      <c r="BF5151" s="54"/>
      <c r="BG5151" s="54"/>
      <c r="BH5151" s="54"/>
      <c r="BI5151" s="54"/>
      <c r="BJ5151" s="54"/>
      <c r="BK5151" s="54"/>
      <c r="BL5151" s="54"/>
      <c r="BM5151" s="54"/>
      <c r="BN5151" s="54"/>
      <c r="BO5151" s="54"/>
      <c r="BP5151" s="54"/>
      <c r="BQ5151" s="54"/>
      <c r="BR5151" s="54"/>
      <c r="BS5151" s="54"/>
      <c r="BT5151" s="54"/>
      <c r="BU5151" s="54"/>
      <c r="BV5151" s="54"/>
      <c r="BW5151" s="54"/>
      <c r="BX5151" s="54"/>
      <c r="BY5151" s="54"/>
      <c r="BZ5151" s="54"/>
    </row>
  </sheetData>
  <sheetProtection formatRows="0" autoFilter="0"/>
  <mergeCells count="5">
    <mergeCell ref="AB2:AB3"/>
    <mergeCell ref="A7:C11"/>
    <mergeCell ref="AC14:AK25"/>
    <mergeCell ref="AC12:AK13"/>
    <mergeCell ref="D7:AK11"/>
  </mergeCells>
  <conditionalFormatting sqref="O15:O25">
    <cfRule type="cellIs" dxfId="27" priority="34" stopIfTrue="1" operator="equal">
      <formula>"Baja"</formula>
    </cfRule>
    <cfRule type="cellIs" dxfId="26" priority="35" stopIfTrue="1" operator="equal">
      <formula>"Media"</formula>
    </cfRule>
    <cfRule type="cellIs" dxfId="25" priority="36" stopIfTrue="1" operator="equal">
      <formula>"Alta"</formula>
    </cfRule>
    <cfRule type="cellIs" dxfId="24" priority="37" stopIfTrue="1" operator="equal">
      <formula>"Muy Alta"</formula>
    </cfRule>
  </conditionalFormatting>
  <conditionalFormatting sqref="Z15:Z25">
    <cfRule type="cellIs" dxfId="23" priority="1" operator="between">
      <formula>-76</formula>
      <formula>-100</formula>
    </cfRule>
    <cfRule type="cellIs" dxfId="22" priority="2" operator="between">
      <formula>-51</formula>
      <formula>-75</formula>
    </cfRule>
    <cfRule type="cellIs" dxfId="21" priority="3" operator="between">
      <formula>-26</formula>
      <formula>-50</formula>
    </cfRule>
    <cfRule type="cellIs" dxfId="20" priority="4" operator="between">
      <formula>-1</formula>
      <formula>-25</formula>
    </cfRule>
    <cfRule type="cellIs" dxfId="19" priority="81" stopIfTrue="1" operator="greaterThanOrEqual">
      <formula>75</formula>
    </cfRule>
    <cfRule type="cellIs" dxfId="18" priority="82" stopIfTrue="1" operator="between">
      <formula>50</formula>
      <formula>75</formula>
    </cfRule>
    <cfRule type="cellIs" dxfId="17" priority="83" stopIfTrue="1" operator="between">
      <formula>25</formula>
      <formula>49</formula>
    </cfRule>
    <cfRule type="cellIs" dxfId="16" priority="84" stopIfTrue="1" operator="between">
      <formula>1</formula>
      <formula>25</formula>
    </cfRule>
  </conditionalFormatting>
  <conditionalFormatting sqref="AA15:AA25">
    <cfRule type="cellIs" dxfId="15" priority="5" stopIfTrue="1" operator="equal">
      <formula>"Bajo -"</formula>
    </cfRule>
    <cfRule type="cellIs" dxfId="14" priority="6" stopIfTrue="1" operator="equal">
      <formula>"Medio -"</formula>
    </cfRule>
    <cfRule type="cellIs" dxfId="13" priority="7" stopIfTrue="1" operator="equal">
      <formula>"Alto -"</formula>
    </cfRule>
    <cfRule type="cellIs" dxfId="12" priority="8" stopIfTrue="1" operator="equal">
      <formula>"Muy alto -"</formula>
    </cfRule>
    <cfRule type="cellIs" dxfId="11" priority="9" stopIfTrue="1" operator="equal">
      <formula>"Bajo -"</formula>
    </cfRule>
    <cfRule type="cellIs" dxfId="10" priority="10" stopIfTrue="1" operator="equal">
      <formula>"Medio -"</formula>
    </cfRule>
    <cfRule type="cellIs" dxfId="9" priority="11" stopIfTrue="1" operator="equal">
      <formula>"Alto -"</formula>
    </cfRule>
    <cfRule type="cellIs" dxfId="8" priority="12" stopIfTrue="1" operator="equal">
      <formula>"Muy alto -"</formula>
    </cfRule>
    <cfRule type="cellIs" dxfId="7" priority="13" operator="equal">
      <formula>"Bajo negativo"</formula>
    </cfRule>
    <cfRule type="cellIs" dxfId="6" priority="14" operator="equal">
      <formula>"Medio negativo"</formula>
    </cfRule>
    <cfRule type="cellIs" dxfId="5" priority="15" operator="equal">
      <formula>"Alto negativo"</formula>
    </cfRule>
    <cfRule type="cellIs" dxfId="4" priority="16" operator="equal">
      <formula>"Muy alto negativo"</formula>
    </cfRule>
    <cfRule type="cellIs" dxfId="3" priority="77" stopIfTrue="1" operator="equal">
      <formula>"Bajo +"</formula>
    </cfRule>
    <cfRule type="cellIs" dxfId="2" priority="78" stopIfTrue="1" operator="equal">
      <formula>"Medio +"</formula>
    </cfRule>
    <cfRule type="cellIs" dxfId="1" priority="79" stopIfTrue="1" operator="equal">
      <formula>"Alto +"</formula>
    </cfRule>
    <cfRule type="cellIs" dxfId="0" priority="80" stopIfTrue="1" operator="equal">
      <formula>"Muy Alto +"</formula>
    </cfRule>
  </conditionalFormatting>
  <dataValidations xWindow="1532" yWindow="736" count="24">
    <dataValidation allowBlank="1" showInputMessage="1" showErrorMessage="1" prompt="Diligencie el nombre de la persona responsable de diligenciar la información" sqref="F15:F25" xr:uid="{00000000-0002-0000-0000-000000000000}"/>
    <dataValidation type="list" allowBlank="1" showInputMessage="1" showErrorMessage="1" prompt="Seleccione la Dirección Regional que corresponda o Dirección General " sqref="C15:C25" xr:uid="{00000000-0002-0000-0000-000003000000}">
      <formula1>$BG$4893:$BG$4926</formula1>
    </dataValidation>
    <dataValidation allowBlank="1" showInputMessage="1" showErrorMessage="1" prompt="Si seleccionó otro en la columna anterior describa brevemente el impacto." sqref="M15:M25" xr:uid="{00000000-0002-0000-0000-000005000000}"/>
    <dataValidation allowBlank="1" showInputMessage="1" showErrorMessage="1" prompt="Si seleccionó otro en la columna anterior describa brevemente el aspecto." sqref="K15:K25" xr:uid="{00000000-0002-0000-0000-000006000000}"/>
    <dataValidation type="whole" operator="greaterThan" allowBlank="1" showInputMessage="1" showErrorMessage="1" prompt="Diligencie el código, puede encontrarlo en la hoja Códigos-procesos" sqref="D15:D25" xr:uid="{00000000-0002-0000-0000-000007000000}">
      <formula1>0</formula1>
    </dataValidation>
    <dataValidation allowBlank="1" showInputMessage="1" showErrorMessage="1" prompt="Espacio para uso de la Dirección General" sqref="B15:B25" xr:uid="{00000000-0002-0000-0000-000008000000}"/>
    <dataValidation allowBlank="1" showInputMessage="1" showErrorMessage="1" prompt="Escriba la actividad o actividades correspondientes al proceso identificado, se encuentran en la caracterización del proceso" sqref="G15:G25" xr:uid="{00000000-0002-0000-0000-000009000000}"/>
    <dataValidation allowBlank="1" showInputMessage="1" showErrorMessage="1" prompt="Escriba el nombre de la subactividad identificada que genera el impacto ambiental._x000a__x000a_Utilice un verbo en infinitivo para comenzar a nombrar la actividad" sqref="H15:H25" xr:uid="{00000000-0002-0000-0000-00000A000000}"/>
    <dataValidation allowBlank="1" showInputMessage="1" showErrorMessage="1" prompt="Describir de forma clara la actividad mencionada, tenga en cuenta que el lector no conoce a profundidad las caracteristicas de la actividad._x000a__x000a_Despues de describir la subactividad, debe explicar detalladamente las condiciones ambientales." sqref="I15:I25" xr:uid="{00000000-0002-0000-0000-00000B000000}"/>
    <dataValidation type="list" allowBlank="1" showInputMessage="1" showErrorMessage="1" prompt="Seleccione de la lista, si no lo encuentra seleccione otro." sqref="J15:J25" xr:uid="{00000000-0002-0000-0000-00000C000000}">
      <formula1>$BK$4893:$BK$4912</formula1>
    </dataValidation>
    <dataValidation type="list" allowBlank="1" showInputMessage="1" showErrorMessage="1" prompt="Seleccione de la lista el impacto ambiental, si no lo encuentra seleccione otro." sqref="L15:L25" xr:uid="{00000000-0002-0000-0000-00000D000000}">
      <formula1>$BL$4893:$BL$4923</formula1>
    </dataValidation>
    <dataValidation type="list" allowBlank="1" showInputMessage="1" showErrorMessage="1" prompt="Seleccione _x000a_Positivo, ó, negativo, según la naturaleza del impacto" sqref="N15:N25" xr:uid="{00000000-0002-0000-0000-00000E000000}">
      <formula1>$BO$4893:$BO$4894</formula1>
    </dataValidation>
    <dataValidation type="list" allowBlank="1" showInputMessage="1" showErrorMessage="1" prompt="PERIODICIDAD: Regularidad de manifestación del impacto, califique:_x000a__x000a_Irregular y discontinuo: 1_x000a_Periódico: 2_x000a_Continuo: 4" sqref="Y15:Y25" xr:uid="{00000000-0002-0000-0000-000010000000}">
      <formula1>$BY$4893:$BY$4895</formula1>
    </dataValidation>
    <dataValidation type="list" allowBlank="1" showInputMessage="1" showErrorMessage="1" prompt="EXTENSIÓN: Área de influencia del impacto en relación con el entorno, califique:_x000a__x000a_Puntual: 1_x000a_Puntual en área crítica: 5_x000a_Parcial: 2 _x000a_Parcial en área crítica: 6_x000a_Extenso:4 _x000a_Extenso en área crítica: 8_x000a_Total: 8 _x000a_Total en área crítica:12" sqref="P15:P25" xr:uid="{00000000-0002-0000-0000-000011000000}">
      <formula1>$BP$4893:$BP$4900</formula1>
    </dataValidation>
    <dataValidation type="list" allowBlank="1" showInputMessage="1" showErrorMessage="1" prompt="MOMENTO: Tiempo transcurrido entre la actividad y la aparición del impacto. _x000a_Largo plazo (más de 5 años): 1_x000a_Largo y momento crítico: 5_x000a_Mediano plazo (1 a 5 años): 2_x000a_Mediano y momento crítico: 6_x000a_Corto plazo (menos de 1 año): 4_x000a_Corto y momento crítico: 8   " sqref="V15:V25" xr:uid="{00000000-0002-0000-0000-000012000000}">
      <formula1>$BV$4893:$BV$4898</formula1>
    </dataValidation>
    <dataValidation type="list" allowBlank="1" showInputMessage="1" showErrorMessage="1" prompt="PERSISTENCIA: Tiempo que se espera que permanezca el efecto desde su aparición, califique:_x000a__x000a_Fugaz (menor a un año): 1_x000a_Temporal (entre uno y diez años): 2_x000a_Permanente (más de diez años): 4" sqref="Q15:Q25" xr:uid="{00000000-0002-0000-0000-000013000000}">
      <formula1>$BQ$4893:$BQ$4895</formula1>
    </dataValidation>
    <dataValidation type="list" allowBlank="1" showInputMessage="1" showErrorMessage="1" prompt="SINERGIA: Reforzamiento de dos o más impactos, califique:_x000a__x000a_Sin sinergismo: 1_x000a_Sinérgico: 2_x000a_Muy sinérgico: 4" sqref="R15:R25" xr:uid="{00000000-0002-0000-0000-000014000000}">
      <formula1>$BR$4893:$BR$4895</formula1>
    </dataValidation>
    <dataValidation type="list" allowBlank="1" showInputMessage="1" showErrorMessage="1" prompt="EFECTO: La relación causa efecto puede ser directa o indirecta_x000a__x000a_Indirecto: 1_x000a_Directo: 4_x000a_" sqref="S15:S25" xr:uid="{00000000-0002-0000-0000-000015000000}">
      <formula1>$BS$4893:$BS$4894</formula1>
    </dataValidation>
    <dataValidation type="list" allowBlank="1" showInputMessage="1" showErrorMessage="1" prompt="RECUPERABILIDAD: Posibilidad de recuperación de lo afectado como consecuencia del impacto, califique_x000a__x000a_Recuperable de manera inmediata: 1_x000a_Recuperable a medio plazo: 2_x000a_Mitigable: 4_x000a_Irrecuperable: 8" sqref="T15:T25" xr:uid="{00000000-0002-0000-0000-000016000000}">
      <formula1>$BT$4893:$BT$4896</formula1>
    </dataValidation>
    <dataValidation type="list" allowBlank="1" showInputMessage="1" showErrorMessage="1" prompt="INTENSIDAD: Expresa el grado de incidencia de la acción causal sobre el factor, que puede considerarse desde una afección mínima hasta una acción de destrucción total._x000a__x000a_Baja: 1_x000a_Media: 2_x000a_Alta: 4_x000a_Muy Alta: 8_x000a_Total: 12" sqref="U15:U25" xr:uid="{00000000-0002-0000-0000-000017000000}">
      <formula1>$BU$4893:$BU$4897</formula1>
    </dataValidation>
    <dataValidation type="list" allowBlank="1" showInputMessage="1" showErrorMessage="1" prompt="REVERSIBILIDAD:  Posibilidad de retorno del recurso por medios naturales a las condiciones que tenia antes de la actividad._x000a__x000a_Corto plazo: 1_x000a_Medio plazo: 2_x000a_Irreversible: 4" sqref="W15:W25" xr:uid="{00000000-0002-0000-0000-000018000000}">
      <formula1>$BW$4893:$BW$4895</formula1>
    </dataValidation>
    <dataValidation type="list" allowBlank="1" showInputMessage="1" showErrorMessage="1" prompt="ACUMULACIÓN: Si la presencia continuada de la acción produce un efecto que crece con el tiempo_x000a__x000a_Simple: 1_x000a_Acumulativo: 4" sqref="X15:X25" xr:uid="{00000000-0002-0000-0000-000019000000}">
      <formula1>$BX$4893:$BX$4894</formula1>
    </dataValidation>
    <dataValidation allowBlank="1" showInputMessage="1" showErrorMessage="1" prompt="Diligencie el nombre del Tecnoparque o la Sede" sqref="E15:E25" xr:uid="{00000000-0002-0000-0000-00001A000000}"/>
    <dataValidation allowBlank="1" showInputMessage="1" showErrorMessage="1" prompt="Describir las medidas de manejo ambiental que vaya  implementar para controlar, disminuir o mitigar el impacto ambiental que se está generando." sqref="AB15:AB25" xr:uid="{00000000-0002-0000-0000-00001C000000}"/>
  </dataValidations>
  <pageMargins left="0.7" right="0.7" top="0.75" bottom="0.75" header="0.3" footer="0.3"/>
  <pageSetup paperSize="5" scale="17" orientation="landscape" horizontalDpi="1200" verticalDpi="1200" r:id="rId1"/>
  <headerFooter>
    <oddHeader xml:space="preserve">&amp;CIdentificación de aspectos y valoración de impactos ambientales
</oddHeader>
    <oddFooter>&amp;L&amp;Z&amp;F&amp;RAdriana Patricia Saboyá Ruíz
&amp;D</oddFooter>
  </headerFooter>
  <colBreaks count="1" manualBreakCount="1">
    <brk id="35"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Evaluacion de impactos FB</vt:lpstr>
      <vt:lpstr>'Evaluacion de impactos FB'!aspecto</vt:lpstr>
    </vt:vector>
  </TitlesOfParts>
  <Company>SENA DIRECCION GENERAL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apsaboya</dc:creator>
  <cp:lastModifiedBy>DELL</cp:lastModifiedBy>
  <dcterms:created xsi:type="dcterms:W3CDTF">2012-03-15T20:34:27Z</dcterms:created>
  <dcterms:modified xsi:type="dcterms:W3CDTF">2025-05-26T22:24:30Z</dcterms:modified>
</cp:coreProperties>
</file>